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ตำรา\ตำรา-ปรับปรุงใหม่ ฉบับสมบูรณ์\บรรยาย Excel\"/>
    </mc:Choice>
  </mc:AlternateContent>
  <xr:revisionPtr revIDLastSave="0" documentId="13_ncr:1_{207E4542-F8A1-4759-97CD-01A5A0DDF0EA}" xr6:coauthVersionLast="47" xr6:coauthVersionMax="47" xr10:uidLastSave="{00000000-0000-0000-0000-000000000000}"/>
  <bookViews>
    <workbookView xWindow="-108" yWindow="-108" windowWidth="23256" windowHeight="12576" tabRatio="803" activeTab="9" xr2:uid="{5BA755FD-1ED0-467A-A9F6-AA29CEE6C933}"/>
  </bookViews>
  <sheets>
    <sheet name="ภาพ147" sheetId="15" r:id="rId1"/>
    <sheet name="ภาพ154" sheetId="16" r:id="rId2"/>
    <sheet name="Sheet2" sheetId="19" r:id="rId3"/>
    <sheet name="ภาพ157" sheetId="20" r:id="rId4"/>
    <sheet name="ภาพ142 " sheetId="17" r:id="rId5"/>
    <sheet name="Sheet3" sheetId="18" r:id="rId6"/>
    <sheet name="ภาพ160" sheetId="21" r:id="rId7"/>
    <sheet name="ภาพ164" sheetId="22" r:id="rId8"/>
    <sheet name="ภาพ167 " sheetId="23" r:id="rId9"/>
    <sheet name="ภาพ168" sheetId="24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" i="22" l="1"/>
  <c r="C22" i="22"/>
  <c r="B22" i="22"/>
  <c r="E22" i="22" s="1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H18" i="20" l="1"/>
  <c r="J18" i="20" s="1"/>
  <c r="H17" i="20"/>
  <c r="J17" i="20" s="1"/>
  <c r="H16" i="20"/>
  <c r="J16" i="20" s="1"/>
  <c r="H15" i="20"/>
  <c r="J15" i="20" s="1"/>
  <c r="H14" i="20"/>
  <c r="J14" i="20" s="1"/>
  <c r="H13" i="20"/>
  <c r="J13" i="20" s="1"/>
  <c r="H12" i="20"/>
  <c r="J12" i="20" s="1"/>
  <c r="H11" i="20"/>
  <c r="J11" i="20" s="1"/>
  <c r="H10" i="20"/>
  <c r="J10" i="20" s="1"/>
  <c r="H9" i="20"/>
  <c r="J9" i="20" s="1"/>
  <c r="H8" i="20"/>
  <c r="J8" i="20" s="1"/>
  <c r="H7" i="20"/>
  <c r="J7" i="20" s="1"/>
  <c r="H6" i="20"/>
  <c r="J6" i="20" s="1"/>
  <c r="H18" i="16"/>
  <c r="J18" i="16" s="1"/>
  <c r="H17" i="16"/>
  <c r="J17" i="16" s="1"/>
  <c r="H16" i="16"/>
  <c r="J16" i="16" s="1"/>
  <c r="H15" i="16"/>
  <c r="J15" i="16" s="1"/>
  <c r="H14" i="16"/>
  <c r="J14" i="16" s="1"/>
  <c r="H13" i="16"/>
  <c r="J13" i="16" s="1"/>
  <c r="H12" i="16"/>
  <c r="J12" i="16" s="1"/>
  <c r="H11" i="16"/>
  <c r="J11" i="16" s="1"/>
  <c r="H10" i="16"/>
  <c r="J10" i="16" s="1"/>
  <c r="H9" i="16"/>
  <c r="J9" i="16" s="1"/>
  <c r="H8" i="16"/>
  <c r="J8" i="16" s="1"/>
  <c r="H7" i="16"/>
  <c r="J7" i="16" s="1"/>
  <c r="H6" i="16"/>
  <c r="J6" i="16" s="1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" i="15"/>
</calcChain>
</file>

<file path=xl/sharedStrings.xml><?xml version="1.0" encoding="utf-8"?>
<sst xmlns="http://schemas.openxmlformats.org/spreadsheetml/2006/main" count="743" uniqueCount="374">
  <si>
    <t>อัตราดอกเบี้ย (rate)</t>
  </si>
  <si>
    <t>สุโขทัย</t>
  </si>
  <si>
    <t>เปตอง</t>
  </si>
  <si>
    <t>ชุมพร</t>
  </si>
  <si>
    <t>ชลบุรี</t>
  </si>
  <si>
    <t>มวยสากล</t>
  </si>
  <si>
    <t>เพชรบูรณ์</t>
  </si>
  <si>
    <t>ชื่อ-สกุล</t>
  </si>
  <si>
    <t>นายเตวิช เนาวส์แสง</t>
  </si>
  <si>
    <t>นายธวัชชัย ลีตาแก้ว</t>
  </si>
  <si>
    <t>คะแนน</t>
  </si>
  <si>
    <t>นายกนก โชติช่วง</t>
  </si>
  <si>
    <t>นายชัยวัฒน์ ปัญทะนา</t>
  </si>
  <si>
    <t>นายศรราม ปราศัยงาม</t>
  </si>
  <si>
    <t>นายพีรยุทร จันทร</t>
  </si>
  <si>
    <t>นายพงณรินทร์ พรหมมา</t>
  </si>
  <si>
    <t>นายปวรปรัชญ์ ปิ่นแจ้ง</t>
  </si>
  <si>
    <t>นายผดุงเกียรติ ทินนิน</t>
  </si>
  <si>
    <t>นายจักรพันธ์ ทับทิมจันทร์</t>
  </si>
  <si>
    <t>นายชนาธิป พฤกษกุลทล</t>
  </si>
  <si>
    <t>ลำดับ</t>
  </si>
  <si>
    <t>ชื่อ - สกุล</t>
  </si>
  <si>
    <t>ประเภท</t>
  </si>
  <si>
    <t>ความถี่</t>
  </si>
  <si>
    <t>ชื่อนักกีฬา</t>
  </si>
  <si>
    <t>ชนิดกีฬา</t>
  </si>
  <si>
    <t>ทอง</t>
  </si>
  <si>
    <t>เงิน</t>
  </si>
  <si>
    <t>ทองแดง</t>
  </si>
  <si>
    <t>ว่ายน้ำ</t>
  </si>
  <si>
    <t>กรีฑา</t>
  </si>
  <si>
    <t>เทนนิส</t>
  </si>
  <si>
    <t>เทควันโด</t>
  </si>
  <si>
    <t>รวม</t>
  </si>
  <si>
    <t>ข้อมูลการสั่งซื้ออุปกรณ์ของนักศึกษาคณะวิทยาศาสตร์การกีฬาและสุขภาพ</t>
  </si>
  <si>
    <t>กลุ่มเรียน</t>
  </si>
  <si>
    <t>รายการ</t>
  </si>
  <si>
    <t>ราคา</t>
  </si>
  <si>
    <t>จำนวน</t>
  </si>
  <si>
    <t>จำนวนเงิน</t>
  </si>
  <si>
    <t xml:space="preserve"> 10/21</t>
  </si>
  <si>
    <t>กระดุม</t>
  </si>
  <si>
    <t>นส.นภาพร นัดจ้อย</t>
  </si>
  <si>
    <t xml:space="preserve"> 09/21</t>
  </si>
  <si>
    <t>เข็มขัด</t>
  </si>
  <si>
    <t>นส.ชุติกาญจน์ สุริยะลังกา</t>
  </si>
  <si>
    <t>เสื้อ</t>
  </si>
  <si>
    <t>นส.ลักษณพร แตงพุ่ม</t>
  </si>
  <si>
    <t xml:space="preserve"> 08/21</t>
  </si>
  <si>
    <t>รองเท้า</t>
  </si>
  <si>
    <t>กระเป๋า</t>
  </si>
  <si>
    <t>เข็มกลัด</t>
  </si>
  <si>
    <t>นส.จันทร์จิรา บัวป้อม</t>
  </si>
  <si>
    <t>นส.สุนิสา เรือนเหมย</t>
  </si>
  <si>
    <t>ชุดฝึก</t>
  </si>
  <si>
    <t>นส.สุภัค สุขหนา</t>
  </si>
  <si>
    <t>รหัสวิชา ศท 071004  ชื่อวิชา เทคโนโลยีสารสนเทศเพื่อการเรียนรู้    หน่วยกิต 3    Section 1</t>
  </si>
  <si>
    <t>ประจำภาคปลาย ปีการศึกษา 2556</t>
  </si>
  <si>
    <t>รหัสประจำตัว</t>
  </si>
  <si>
    <t>เวลาเรียน</t>
  </si>
  <si>
    <t>ส่งงาน 1</t>
  </si>
  <si>
    <t>ส่งงาน 2</t>
  </si>
  <si>
    <t>กลางภาค</t>
  </si>
  <si>
    <t>คะแนนเก็บ</t>
  </si>
  <si>
    <t>ปลายภาค</t>
  </si>
  <si>
    <t>คะแนนรวม</t>
  </si>
  <si>
    <t>ผลการเรียน</t>
  </si>
  <si>
    <t> นางสาวกนกวรรณ กันเหม็น</t>
  </si>
  <si>
    <t> นางสาวกมลฉัตร อิ่มขันต์</t>
  </si>
  <si>
    <t> นางสาวจิตตราภรณ์ ธรรมเนียม</t>
  </si>
  <si>
    <t> นางสาวจีรนันท์ คำทอง</t>
  </si>
  <si>
    <t> นางสาวเจมจิรา ชูพงษ์</t>
  </si>
  <si>
    <t> นางสาวปานชนก เรือนแสน</t>
  </si>
  <si>
    <t> นางสาวพัชชุญาดา ขำจันทร์</t>
  </si>
  <si>
    <t> นางสาวเฟื่องฟ้า มั่นคง</t>
  </si>
  <si>
    <t> นางสาวศุภนิดา สังข์สนา</t>
  </si>
  <si>
    <t> นางสาวศุภรัตน์ ชมชิด</t>
  </si>
  <si>
    <t> นางสาวชรินทร์ทิพย์ อ่อนสุวรรณ</t>
  </si>
  <si>
    <t> นางสาวสุกัญญา เพ็ชรสอาด</t>
  </si>
  <si>
    <t> นางสาวสุธารัตน์ สอนทุ่ง</t>
  </si>
  <si>
    <t>F</t>
  </si>
  <si>
    <t>D</t>
  </si>
  <si>
    <t>D+</t>
  </si>
  <si>
    <t>C</t>
  </si>
  <si>
    <t>C+</t>
  </si>
  <si>
    <t>B</t>
  </si>
  <si>
    <t>B+</t>
  </si>
  <si>
    <t>A</t>
  </si>
  <si>
    <t>คะแนนสูงสุด</t>
  </si>
  <si>
    <t>คะแนนต่ำสุด</t>
  </si>
  <si>
    <t>จำนวนผู้เรียน</t>
  </si>
  <si>
    <t>สถาบันการพลศึกษา วิทยาเขตสุโขทัย</t>
  </si>
  <si>
    <t>สรุปเหรียญรางวัลการแข่งขันกีฬาสถาบันการพลศึกษาแห่งประเทศไทย ครั้งที่ 39</t>
  </si>
  <si>
    <t>เหรียญรางวัล</t>
  </si>
  <si>
    <t>พุ่งแหลน ชาย</t>
  </si>
  <si>
    <t>นายพีระเชษฐ์ จันทรา</t>
  </si>
  <si>
    <t>ขว้างค้อน ชาย</t>
  </si>
  <si>
    <t>นายปฏิภาณ แสงสิงห์</t>
  </si>
  <si>
    <t>วิ่ง 5,000 เมตร ชาย</t>
  </si>
  <si>
    <t>นายสัญชัย นามเขต</t>
  </si>
  <si>
    <t>วิ่ง 10,000 เมตร - หญิง</t>
  </si>
  <si>
    <t>นส.ขวัญดาว  ภูชื่นศรี</t>
  </si>
  <si>
    <t>น.ส.ฐิติมา  วิชัยศรี</t>
  </si>
  <si>
    <t>กระโดดไกล ชาย</t>
  </si>
  <si>
    <t>นายสุชาติ สิงหากลาง</t>
  </si>
  <si>
    <t>ขว้างค้อน หญิง</t>
  </si>
  <si>
    <t>นส.ธัญลักษณ์ วงศ์ตั้ง</t>
  </si>
  <si>
    <t>วิ่งข้ามรั้ว 400 เมตร ชาย</t>
  </si>
  <si>
    <t>นาปราโมทย์ จันทะนาข่า</t>
  </si>
  <si>
    <t>ยิงธนู</t>
  </si>
  <si>
    <t>ระยะ 50 เมตร บุคคลชาย</t>
  </si>
  <si>
    <t>จท.วิทยา คำว่อง</t>
  </si>
  <si>
    <t>ระยะ 30 เมตร บุคคลหญิง</t>
  </si>
  <si>
    <t>นส.ภัทร์ธีรา บุนนาค</t>
  </si>
  <si>
    <t>เฟเทอร์เวท น้ำหนัก 55-59 กก. หญิง</t>
  </si>
  <si>
    <t>นส.นูรียะฮ์  มโนรัตน์ </t>
  </si>
  <si>
    <t>เฮฟวี่เวท น้ำหนัก 84 กก. ขึ้นไป ชาย</t>
  </si>
  <si>
    <t>นายปรัชญา มนตรี</t>
  </si>
  <si>
    <t>ฟินเวท น้ำหนักไม่เกิน 47 กก. หญิง</t>
  </si>
  <si>
    <t>นส.นิชารี ปาทอง</t>
  </si>
  <si>
    <t>หญิงเดี่ยว</t>
  </si>
  <si>
    <t>นส.ณัฏยา อยู่ทอง</t>
  </si>
  <si>
    <t>ยูโด</t>
  </si>
  <si>
    <t>ฮาล์ฟไลท์เวท นน. 50-55 กก. - ชาย</t>
  </si>
  <si>
    <t>นายสัมพันธ์  ปันศรีคำ</t>
  </si>
  <si>
    <t>ไม่จำกัดน้ำหนัก ชาย</t>
  </si>
  <si>
    <t>นายณัฐพล นาคนาคินทร์</t>
  </si>
  <si>
    <t>น้ำหนักไม่เกิน 80 กก. ชาย</t>
  </si>
  <si>
    <t>นายเกรียงไกร ยศบุตร</t>
  </si>
  <si>
    <t>เดิน 10,000 เมตร ชาย</t>
  </si>
  <si>
    <t>นายมานพ บังคำ</t>
  </si>
  <si>
    <t>กระโดดสูง ชาย</t>
  </si>
  <si>
    <t>พุ่งแหลน หญิง</t>
  </si>
  <si>
    <t>นส.รสสุคนธ์ พงศ์ขาว</t>
  </si>
  <si>
    <t>นายเฉลิมพล มารอด</t>
  </si>
  <si>
    <t>วิ่ง 800 เมตร หญิง</t>
  </si>
  <si>
    <t>นส.สุรีย์พร รูปต่ำ</t>
  </si>
  <si>
    <t>ขว้างจักร ชาย</t>
  </si>
  <si>
    <t>นายศุภวุฒิ ณะวันทา</t>
  </si>
  <si>
    <t>เดิน 5,000 เมตร หญิง</t>
  </si>
  <si>
    <t>นส.ระพีพรรณ ไอยะไกษร</t>
  </si>
  <si>
    <t>นส.นันทนา ขำตา</t>
  </si>
  <si>
    <t>วิ่ง 100 เมตร ชาย</t>
  </si>
  <si>
    <t>นายแอนครูว์ภูมินทร์  เอนสวนะ </t>
  </si>
  <si>
    <t>ทศกรีฑา ชาย</t>
  </si>
  <si>
    <t>นายญาณวุฒิ ศิริเมืองจันทร์</t>
  </si>
  <si>
    <t>นายชัยสุพล ห่อชื่อ</t>
  </si>
  <si>
    <t>ฟลายเวท นน. 54-58 กก. หญิง</t>
  </si>
  <si>
    <t>นส.พชร กลมเกลียว</t>
  </si>
  <si>
    <t>ฟลายเวท นน. 54-58 กก. ชาย</t>
  </si>
  <si>
    <t>สอ.ดอนชัย ทาธิ</t>
  </si>
  <si>
    <t>วิ่ง 10,000 เมตร ชาย</t>
  </si>
  <si>
    <t>ขว้างจักร หญิง</t>
  </si>
  <si>
    <t>นส.รสสุคนธ์ พงษ์ขาว</t>
  </si>
  <si>
    <t>วิ่งวิบาก 3,000 เมตร ชาย</t>
  </si>
  <si>
    <t>วิ่ง 400 เมตร หญิง</t>
  </si>
  <si>
    <t>นส.พิชชาภา เครือหมู่</t>
  </si>
  <si>
    <t>นส.ภัทรธิรา  พักดี</t>
  </si>
  <si>
    <t>กระโดดค้ำ ชาย</t>
  </si>
  <si>
    <t>นายสิทธิศักดิ์ คำสุข</t>
  </si>
  <si>
    <t>กระโดดค้ำ หญิง</t>
  </si>
  <si>
    <t>นส.ปวีณา จำปาหอม</t>
  </si>
  <si>
    <t>เขย่งก้าวกระโดด ชาย</t>
  </si>
  <si>
    <t>ระยะ 30 เมตร ชาย</t>
  </si>
  <si>
    <t>นายวิทยา คำว่อง</t>
  </si>
  <si>
    <t>นายคมกฤษณ์ ถาวรสุวรรณ</t>
  </si>
  <si>
    <t>ระยะ 30 เมตร หญิง</t>
  </si>
  <si>
    <t>นส.ศิริรักษ์ สุขสมร</t>
  </si>
  <si>
    <t>แบนตั้มเวท น้ำหนัก 51-55 กก. หญิง</t>
  </si>
  <si>
    <t>นส.รัตนาวรรณ สานทำ</t>
  </si>
  <si>
    <t>แบนตั้มเวท น้ำหนัก 58-62 กก. ชาย</t>
  </si>
  <si>
    <t>นายธนดล ไพโรจน์</t>
  </si>
  <si>
    <t>เวลเตอร์เวท น้ำหนัก  77-78 กก. ชาย</t>
  </si>
  <si>
    <t>นายธนวัฒน์ ชูแผ้ว</t>
  </si>
  <si>
    <t>เทเบิลเทนนิส</t>
  </si>
  <si>
    <t>ชายเดี่ยว</t>
  </si>
  <si>
    <t>นายวุฒิพงษ์ พุทธกิต</t>
  </si>
  <si>
    <t>ระยะ 70 เมตร ชาย</t>
  </si>
  <si>
    <t>ระยะ 70 เมตร หญิง</t>
  </si>
  <si>
    <t>นส.ศิริลักษณ์ สุขสมร</t>
  </si>
  <si>
    <t>นส.วารุณี กสิกิจ</t>
  </si>
  <si>
    <t>นส.กรรณิการ์ ใวยวัฒน์</t>
  </si>
  <si>
    <t>ยิมนาสติกศิลป์</t>
  </si>
  <si>
    <t>บุคคลรวมอุปกรณ์ ชาย</t>
  </si>
  <si>
    <t>นายกิตติพงษ์ อยู่ดี</t>
  </si>
  <si>
    <t>บุคคลรวมอุปกรณ์ หญิง</t>
  </si>
  <si>
    <t>นส.สุธารัตน์ อิ่มเนียม</t>
  </si>
  <si>
    <t>ยกน้ำหนัก</t>
  </si>
  <si>
    <t>รุ่น 48 กก. หญิง</t>
  </si>
  <si>
    <t>นส.จารุวรรณ โพธิ์สุข</t>
  </si>
  <si>
    <t>รุ่น 53 กก. หญิง</t>
  </si>
  <si>
    <t>นส.ปัทมา จีดปาน</t>
  </si>
  <si>
    <t>รุ่น 62 กก. ชาย</t>
  </si>
  <si>
    <t>นายฉัตรชัย พูลสมบัติ</t>
  </si>
  <si>
    <t>รุ่น 58 กก. หญิง</t>
  </si>
  <si>
    <t>นส.ชนกานต์ เข็มงาม</t>
  </si>
  <si>
    <t>วิ่ง 1,500 เมตร หญิง</t>
  </si>
  <si>
    <t>วิ่ง 1,500 เมตร ชาย</t>
  </si>
  <si>
    <t>นายอภิวัฒน์ แสงสงวน</t>
  </si>
  <si>
    <t>วิ่ง 200 เมตร ชาย</t>
  </si>
  <si>
    <t>วิ่ง 200 เมตร หญิง</t>
  </si>
  <si>
    <t>นส.พิชชาภา เครือหมู่ </t>
  </si>
  <si>
    <t>คาราเต้-โด</t>
  </si>
  <si>
    <t>ท่ารำบุคคล หญิง</t>
  </si>
  <si>
    <t>นส.อ่อนนุช อินเคน</t>
  </si>
  <si>
    <t>ท่ารำบุคคล ชาย</t>
  </si>
  <si>
    <t>นายยุทธนา ศรีประพันธ์</t>
  </si>
  <si>
    <t>ต่อสู้บุคคล 48 กก. หญิง</t>
  </si>
  <si>
    <t>นส.อมรรัตน์ วงศ์ปิยะมารัตน์</t>
  </si>
  <si>
    <t>ต่อสู้บุคคล 55 กก. ชาย</t>
  </si>
  <si>
    <t>นายทิชานนท์  ใจเย็น </t>
  </si>
  <si>
    <t>ต่อสู้บุคคล 53 กก. ชาย</t>
  </si>
  <si>
    <t>นส.เดือนนภา  งามล้ำ </t>
  </si>
  <si>
    <t>ต่อสู้บุคคล 60 กก. ชาย</t>
  </si>
  <si>
    <t>นายเฉลิมพล บุญเกิด</t>
  </si>
  <si>
    <t>ต่อสู้บุคคล 65 กก. ชาย</t>
  </si>
  <si>
    <t>ต่อสู้บุคคล 50 กก. ชาย</t>
  </si>
  <si>
    <t>นายศรายุทธ พุทธา</t>
  </si>
  <si>
    <t>ต่อสู้บุคคล 70 กก. ชาย</t>
  </si>
  <si>
    <t>นายประพันธ์ พันธ์บุปผา</t>
  </si>
  <si>
    <t>มวยปล้ำ</t>
  </si>
  <si>
    <t>เกรกโกโรมัน ไม่เกิน 55 กก. ชาย</t>
  </si>
  <si>
    <t>นายศิริพงษ์ จำปาคำ</t>
  </si>
  <si>
    <t>เกรกโกโรมัน ไม่เกิน 120 กก. ชาย</t>
  </si>
  <si>
    <t>ฟรีสไตล์ ไม่เกิน 48 กก. หญิง</t>
  </si>
  <si>
    <t>นส.จารุวรรณ ปวงสุข</t>
  </si>
  <si>
    <t>เกรกโกโรมัน ไม่เกิน 50 กก. ชาย</t>
  </si>
  <si>
    <t>นายชานนท์ ทองสุข</t>
  </si>
  <si>
    <t>เกรกโกโรมัน ไม่เกิน 60 กก. ชาย</t>
  </si>
  <si>
    <t>นายวันชัย เชื้อสิงห์</t>
  </si>
  <si>
    <t>เกรกโกโรมัน ไม่เกิน 96 กก. ชาย</t>
  </si>
  <si>
    <t>นายปิยะณัฐ ติฐานะ</t>
  </si>
  <si>
    <t>เกรกโกโรมัน ไม่เกิน 74 กก. ชาย</t>
  </si>
  <si>
    <t>นายเดชา เทพาคำ</t>
  </si>
  <si>
    <t>สุดยอดมือตี หญิง</t>
  </si>
  <si>
    <t>สุดยอดมือตี ชาย</t>
  </si>
  <si>
    <t>นายไชยวัฒน์ จุมพิศ</t>
  </si>
  <si>
    <t>ต่อสู้บุคคลไม่เกิน 60 กก. หญิง</t>
  </si>
  <si>
    <t>ต่อสู้บุคคลไม่เกิน 75 กก. ชาย</t>
  </si>
  <si>
    <t>นายธวัชชัย ผิวหอม</t>
  </si>
  <si>
    <t>ต่อสู้บุคคลเกิน 60 กก. หญิง</t>
  </si>
  <si>
    <t>นส.ลำดวน สายคำ</t>
  </si>
  <si>
    <t>ต่อสู้บุคคลเกิน 75 กก. ชาย</t>
  </si>
  <si>
    <t>นายธวัชชัย ชัยยะโต</t>
  </si>
  <si>
    <t>ต่อสู้บุคคลไม่จำกัดน้ำหนัก ชาย</t>
  </si>
  <si>
    <t>ต่อสู้บุคคลไม่จำกัดน้ำหนัก หญิง</t>
  </si>
  <si>
    <t>อุปกรณ์ราวคู่ ชาย</t>
  </si>
  <si>
    <t>นายณัฐพงศ์ ไกรยะราช</t>
  </si>
  <si>
    <t>อุปกรณ์ราวต่างระดับ หญิง</t>
  </si>
  <si>
    <t>อุปกรณ์ฟลอร์เอ็กเซอร์ไซค์ หญิง</t>
  </si>
  <si>
    <t>นส.ศรีพอ นิธิวิโรจน์สุข</t>
  </si>
  <si>
    <t>อุปกรณ์ราวเดี่ยว ชาย</t>
  </si>
  <si>
    <t>นายอภิชาติ เจริญรัตนกุล</t>
  </si>
  <si>
    <t>อุปกรณ์คานทรงตัวหญิง</t>
  </si>
  <si>
    <t>นส.วิจิตรา นันทาเมฆ</t>
  </si>
  <si>
    <t>นส.นริศรา สุขใส</t>
  </si>
  <si>
    <t>อุปกรณ์โต๊ะกระโดดหญิง</t>
  </si>
  <si>
    <t>นส.สุมาลี ทรงเจริญ</t>
  </si>
  <si>
    <t>อุปกรณ์ม้าหู ชาย</t>
  </si>
  <si>
    <t>ฟรีสไตล์ ไม่เกิน 55 กก. ชาย</t>
  </si>
  <si>
    <t>นายพรเทพ วงศ์ประดิพัทธ์</t>
  </si>
  <si>
    <t>ฟรีสไตล์ ไม่เกิน 74 กก. ชาย</t>
  </si>
  <si>
    <t>ฟรีสไตล์ ไม่เกิน 120 กก. ชาย</t>
  </si>
  <si>
    <t>ฟรีสไตล์ ไม่เกิน 59 กก. หญิง</t>
  </si>
  <si>
    <t>นส.สุดารัตน์ ประมูลสิน</t>
  </si>
  <si>
    <t>ฟรีสไตล์ ไม่เกิน 69 กก. ชาย</t>
  </si>
  <si>
    <t>ฟรีสไตล์ ไม่เกิน 50 กก. ชาย</t>
  </si>
  <si>
    <t>นายพชรพล แซ่หาญ</t>
  </si>
  <si>
    <t>รุ่นน้ำหนัก 94 กก. ชาย</t>
  </si>
  <si>
    <t>นายศราวุฒิ นารถเจริญ</t>
  </si>
  <si>
    <t>รุ่นน้ำหนัก 69 กก. หญิง</t>
  </si>
  <si>
    <t>นส.จุฑามาศ  บุญยัง</t>
  </si>
  <si>
    <t>รุ่นน้ำหนัก 75 กก. หญิง</t>
  </si>
  <si>
    <t>นส.วัชราวดี รัตนช่วง</t>
  </si>
  <si>
    <t>รุ่นน้ำหนัก 77 กก. ชาย</t>
  </si>
  <si>
    <t>นายสิทธิศักดิ์ ศุภลักษณ์</t>
  </si>
  <si>
    <t>รุ่นน้ำหนัก 69 กก. ชาย</t>
  </si>
  <si>
    <t>นายธยันธร มหาสัตย์</t>
  </si>
  <si>
    <t>กบ 50 เมตร หญิง</t>
  </si>
  <si>
    <t>นส.รัตนา บุญลือ</t>
  </si>
  <si>
    <t>ฟรีสไตล์ 200 เมตร หญิง</t>
  </si>
  <si>
    <t>นส.พรจีรา เขียนสี</t>
  </si>
  <si>
    <t>ฟรีสไตล์ 200 เมตร ชาย</t>
  </si>
  <si>
    <t>นายณัฐนันท์ จรวุฒิพันธ์</t>
  </si>
  <si>
    <t>เดี่ยวผสม 400 เมตร ชาย</t>
  </si>
  <si>
    <t>นายรัตนพล เรืองอนันต์</t>
  </si>
  <si>
    <t>รุ่นน้ำหนักมากกว่า 105 กก. ชาย</t>
  </si>
  <si>
    <t>นายสุรพงษ์ วัฒนากสิกรรม</t>
  </si>
  <si>
    <t>รุ่นน้ำหนัก 105 กก. ชาย</t>
  </si>
  <si>
    <t>นายธนพัฒน์ ปั๋นแก้ว</t>
  </si>
  <si>
    <t>ปันจักสีลัต</t>
  </si>
  <si>
    <t>รุ่น F น้ำหนัก 75 กก. ชาย</t>
  </si>
  <si>
    <t>นายกิติชัย ชูรัตน์</t>
  </si>
  <si>
    <t>รุ่น D น้ำหนัก 65 กก. หญิง</t>
  </si>
  <si>
    <t>นส.เรวดี คำศรี</t>
  </si>
  <si>
    <t>รุ่น A น้ำหนัก 50 กก. หญิง</t>
  </si>
  <si>
    <t>นส.นภาภรณ์ บุญชื่น</t>
  </si>
  <si>
    <t>รุ่น G น้ำหนัก 70 กก. ชาย</t>
  </si>
  <si>
    <t>นายอนุชา มีหา</t>
  </si>
  <si>
    <t>ผีเสื้อ 100 เมตร หญิง</t>
  </si>
  <si>
    <t>ฟรีสไตล์ 50 เมตร หญิง</t>
  </si>
  <si>
    <t>กบ 200 เมตร หญิง</t>
  </si>
  <si>
    <t>ฟรีสไตล์ 50 เมตร ชาย</t>
  </si>
  <si>
    <t>นส.พรรณราย ไทยขำ</t>
  </si>
  <si>
    <t>ไลท์ฟลายเวท - ชาย เกิน 45 กก. ไม่เกิน 48 กก.</t>
  </si>
  <si>
    <t xml:space="preserve">สุรจิตร ทองอนันต์ </t>
  </si>
  <si>
    <t>ฟลายเวท - หญิง เกิน 48 กก. ไม่เกิน 50 กก.</t>
  </si>
  <si>
    <t xml:space="preserve">ขนิษฐา แซ่ฟุ้ง </t>
  </si>
  <si>
    <t>ฟลายเวท - ชาย เกิน 48 กก. ไม่เกิน 51 กก.</t>
  </si>
  <si>
    <t xml:space="preserve">ทวีทรัพย์ โนนจันทร์ </t>
  </si>
  <si>
    <t>แบนตั้มเวท - หญิง 51 กก.</t>
  </si>
  <si>
    <t xml:space="preserve">อภิญญา ยลสุข </t>
  </si>
  <si>
    <t>แบนตั้มเวท - ชาย เกิน 51 กก. ไม่เกิน 54 กก.</t>
  </si>
  <si>
    <t xml:space="preserve">ทิวากร วิรัชลาภ </t>
  </si>
  <si>
    <t>ไลท์เวท - หญิง เกิน 57 กก. ไม่เกิน 60 กก.</t>
  </si>
  <si>
    <t xml:space="preserve">พันธิวา บุญตะนัย </t>
  </si>
  <si>
    <t>เฟเธอร์เวท - ชาย เกิน 54 กก. ไม่เกิน 57 กก.</t>
  </si>
  <si>
    <t xml:space="preserve">อานนท์ แก้วคำ </t>
  </si>
  <si>
    <t>ไลท์เวลเตอร์เวท - ชาย เกิน 60 กก. ไม่เกิน 64 กก.</t>
  </si>
  <si>
    <t xml:space="preserve">ยุรนันท์ ไพจิตรจินดา </t>
  </si>
  <si>
    <t>ไลท์เฮฟวี่เวท - ชาย เกิน 75 กก. ไม่เกิน 81 กก.</t>
  </si>
  <si>
    <t xml:space="preserve">เสกสรร กัณยาณรุจ </t>
  </si>
  <si>
    <t>ไลท์ฟลายเวท - หญิง เกิน 45 กก. ไม่เกิน 48 กก.</t>
  </si>
  <si>
    <t>ขวัญชีวา สุริโย</t>
  </si>
  <si>
    <t>เฟเธอร์เวท - หญิง เกิน 54 กก. ไม่เกิน 57 กก.</t>
  </si>
  <si>
    <t>อารีรัตน์ ใยเทศ</t>
  </si>
  <si>
    <t>มวยไทยสมัครเล่น</t>
  </si>
  <si>
    <t>ไลท์เวท นน. เกิน 57 กก.ไม่เกิน 60 กก. - ชาย</t>
  </si>
  <si>
    <t>สนธิศักด์ มั่นหมาย มั่นหมาย</t>
  </si>
  <si>
    <t>เวลเตอร์เวท นน. เกิน 63.5 กก.ไม่เกิน 67 กก. - ชาย</t>
  </si>
  <si>
    <t>วีระพงษ์ เปลี่ยนประสบ เปลี่ยนประดับ</t>
  </si>
  <si>
    <t>มิดเดิลเวท นน. เกิน 71 กก.ไม่เกิน 75 กก. - ชาย</t>
  </si>
  <si>
    <t>นายชัยชนะ สุกันธา</t>
  </si>
  <si>
    <t>ไลท์เวลเตอร์เวท นน. เกิน 60 กก.ไม่เกิน 63.5 กก. - ชาย</t>
  </si>
  <si>
    <t>นายทัศนพงศ์ เพิ่งคำ</t>
  </si>
  <si>
    <t>พินเวท นน. 42 กก.ไม่เกิน 45 กก. - ชาย</t>
  </si>
  <si>
    <t>นายชนะชัย สีชมพู</t>
  </si>
  <si>
    <t>ผีเสื้อ 50 เมตร หญิง</t>
  </si>
  <si>
    <t>กบ 100 เมตร หญิง</t>
  </si>
  <si>
    <t>ฟรีสไตล์ 100 เมตร หญิง</t>
  </si>
  <si>
    <t>สรุปเหรียญรางวัล การแข่งขันกีฬาสถาบันการพลศึกษาแห่งประเทศไทยครั้งที่ 39</t>
  </si>
  <si>
    <t>“พลศึกษาเกมส์” ณ สถาบันการพลศึกษา วิทยาเขตศรีสะเกษ</t>
  </si>
  <si>
    <t>วิทยาเขต</t>
  </si>
  <si>
    <t>คะแนนเหรียญ</t>
  </si>
  <si>
    <t>อันดับ</t>
  </si>
  <si>
    <t>กระบี่</t>
  </si>
  <si>
    <t>กรุงเทพ</t>
  </si>
  <si>
    <t>ชัยภูมิ</t>
  </si>
  <si>
    <t>เชียงใหม่</t>
  </si>
  <si>
    <t>ตรัง</t>
  </si>
  <si>
    <t>มหาสารคาม</t>
  </si>
  <si>
    <t>ยะลา</t>
  </si>
  <si>
    <t>ลำปาง</t>
  </si>
  <si>
    <t>ศรีสะเกษ</t>
  </si>
  <si>
    <t>สมุทรสาคร</t>
  </si>
  <si>
    <t>สุพรรณบุรี</t>
  </si>
  <si>
    <t>อ่างทอง</t>
  </si>
  <si>
    <t>อุดรธานี</t>
  </si>
  <si>
    <t>การคำนวณการเช่าซื้อรถยนต์</t>
  </si>
  <si>
    <t>ราคาเงินสด</t>
  </si>
  <si>
    <t>จำนวนปี</t>
  </si>
  <si>
    <t>ดาวน์</t>
  </si>
  <si>
    <t>เงินดาวน์</t>
  </si>
  <si>
    <t>ยอดจัด</t>
  </si>
  <si>
    <t>อัตราดอกเบี้ย</t>
  </si>
  <si>
    <t>ดอกเบี้ยทั้งหมด</t>
  </si>
  <si>
    <t>ผ่อนชำระ (งวด)</t>
  </si>
  <si>
    <t xml:space="preserve">ตัวอย่างการคำนวณสินเชื่อเพื่อเช่าซื้อบ้านหรือที่อยู่อาศัยมูลค่าหนึ่งล้านบาท อัตราดอกเบี้ย 7.5% ต่อปี </t>
  </si>
  <si>
    <t>โดยผ่อนชำระ 20 ปี สามารถใช้ฟังก์ชั่น PMT คำนวณผลลัพธ์ได้ดังนี้</t>
  </si>
  <si>
    <t>ราคาบ้าน (pv)</t>
  </si>
  <si>
    <t>ระยะเวลา (nper)</t>
  </si>
  <si>
    <t>1. เงินงวดที่ต้องผ่อนชำระ แบบอัตราดอกเบี้ยคงที่</t>
  </si>
  <si>
    <t>ปัดตัวกลม 100</t>
  </si>
  <si>
    <t>2. เงินงวดที่ต้องผ่อนชำระ แบบอัตราดอกเบี้ยลอยตัว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</si>
</sst>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฿&quot;#,##0.00;[Red]\-&quot;฿&quot;#,##0.00"/>
    <numFmt numFmtId="43" formatCode="_-* #,##0.00_-;\-* #,##0.00_-;_-* &quot;-&quot;??_-;_-@_-"/>
    <numFmt numFmtId="188" formatCode="_-* #,##0_-;\-* #,##0_-;_-* &quot;-&quot;??_-;_-@_-"/>
    <numFmt numFmtId="189" formatCode="0.000%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F8F8F8"/>
      </left>
      <right/>
      <top/>
      <bottom/>
      <diagonal/>
    </border>
    <border>
      <left style="thick">
        <color rgb="FFF8F8F8"/>
      </left>
      <right/>
      <top style="thick">
        <color rgb="FFF8F8F8"/>
      </top>
      <bottom/>
      <diagonal/>
    </border>
    <border>
      <left/>
      <right/>
      <top style="thick">
        <color rgb="FFF8F8F8"/>
      </top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medium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10" fontId="3" fillId="0" borderId="1" xfId="0" applyNumberFormat="1" applyFont="1" applyBorder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188" fontId="3" fillId="0" borderId="1" xfId="1" applyNumberFormat="1" applyFont="1" applyBorder="1"/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textRotation="90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88" fontId="4" fillId="0" borderId="0" xfId="1" applyNumberFormat="1" applyFont="1"/>
    <xf numFmtId="0" fontId="3" fillId="0" borderId="9" xfId="0" applyFont="1" applyBorder="1"/>
    <xf numFmtId="0" fontId="3" fillId="3" borderId="8" xfId="0" applyFont="1" applyFill="1" applyBorder="1"/>
    <xf numFmtId="0" fontId="3" fillId="3" borderId="9" xfId="0" applyFont="1" applyFill="1" applyBorder="1"/>
    <xf numFmtId="0" fontId="2" fillId="0" borderId="1" xfId="1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8" fontId="3" fillId="0" borderId="1" xfId="1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88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/>
    <xf numFmtId="0" fontId="3" fillId="2" borderId="1" xfId="0" applyFont="1" applyFill="1" applyBorder="1"/>
    <xf numFmtId="8" fontId="3" fillId="0" borderId="0" xfId="0" applyNumberFormat="1" applyFont="1" applyBorder="1"/>
    <xf numFmtId="189" fontId="3" fillId="0" borderId="0" xfId="0" applyNumberFormat="1" applyFont="1" applyBorder="1"/>
    <xf numFmtId="188" fontId="3" fillId="0" borderId="0" xfId="1" applyNumberFormat="1" applyFont="1" applyBorder="1"/>
  </cellXfs>
  <cellStyles count="2">
    <cellStyle name="จุลภาค" xfId="1" builtinId="3"/>
    <cellStyle name="ปกติ" xfId="0" builtinId="0"/>
  </cellStyles>
  <dxfs count="8"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8FA23B-9ABE-4708-8E60-6830E220E9CF}" name="Table2" displayName="Table2" ref="A4:F22" totalsRowShown="0" headerRowDxfId="1" dataDxfId="0">
  <sortState xmlns:xlrd2="http://schemas.microsoft.com/office/spreadsheetml/2017/richdata2" ref="A5:F22">
    <sortCondition ref="A5:A22"/>
  </sortState>
  <tableColumns count="6">
    <tableColumn id="1" xr3:uid="{86C7F5EE-799F-4B08-8A86-BB92A6F1851B}" name="วิทยาเขต" dataDxfId="7"/>
    <tableColumn id="2" xr3:uid="{A88BCA2B-AA2E-4D86-AA5E-C2D42CEDD54F}" name="ทอง" dataDxfId="6"/>
    <tableColumn id="3" xr3:uid="{583F89C2-3D63-4A3A-8A0F-975C678F8A95}" name="เงิน" dataDxfId="5"/>
    <tableColumn id="4" xr3:uid="{DF1A2F7A-520E-463D-B65A-3C3866EB1A8F}" name="ทองแดง" dataDxfId="4"/>
    <tableColumn id="5" xr3:uid="{102357BA-FC58-4CE5-8C8F-A528440CF17F}" name="รวม" dataDxfId="3">
      <calculatedColumnFormula>SUM(B5:D5)</calculatedColumnFormula>
    </tableColumn>
    <tableColumn id="6" xr3:uid="{550F0949-273B-444C-9A05-2623D6519222}" name="คะแนนเหรียญ" dataDxfId="2">
      <calculatedColumnFormula>B5+(C5/100)+(D5/1000)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9EFD3-10BB-42C6-B8BA-2CC0FAD9CB62}">
  <dimension ref="A1:F20"/>
  <sheetViews>
    <sheetView workbookViewId="0">
      <selection activeCell="C11" sqref="C11"/>
    </sheetView>
  </sheetViews>
  <sheetFormatPr defaultRowHeight="21" x14ac:dyDescent="0.4"/>
  <cols>
    <col min="1" max="1" width="22" style="2" customWidth="1"/>
    <col min="2" max="2" width="10.09765625" style="2" bestFit="1" customWidth="1"/>
    <col min="3" max="3" width="6.59765625" style="2" bestFit="1" customWidth="1"/>
    <col min="4" max="4" width="6.5" style="2" bestFit="1" customWidth="1"/>
    <col min="5" max="5" width="6.296875" style="2" bestFit="1" customWidth="1"/>
    <col min="6" max="6" width="9" style="2" bestFit="1" customWidth="1"/>
    <col min="7" max="16384" width="8.796875" style="2"/>
  </cols>
  <sheetData>
    <row r="1" spans="1:6" x14ac:dyDescent="0.4">
      <c r="A1" s="8" t="s">
        <v>34</v>
      </c>
    </row>
    <row r="2" spans="1:6" x14ac:dyDescent="0.4">
      <c r="A2" s="1" t="s">
        <v>7</v>
      </c>
      <c r="B2" s="1" t="s">
        <v>35</v>
      </c>
      <c r="C2" s="1" t="s">
        <v>36</v>
      </c>
      <c r="D2" s="1" t="s">
        <v>37</v>
      </c>
      <c r="E2" s="1" t="s">
        <v>38</v>
      </c>
      <c r="F2" s="1" t="s">
        <v>39</v>
      </c>
    </row>
    <row r="3" spans="1:6" x14ac:dyDescent="0.4">
      <c r="A3" s="3" t="s">
        <v>11</v>
      </c>
      <c r="B3" s="3" t="s">
        <v>40</v>
      </c>
      <c r="C3" s="3" t="s">
        <v>41</v>
      </c>
      <c r="D3" s="3">
        <v>85</v>
      </c>
      <c r="E3" s="3">
        <v>2</v>
      </c>
      <c r="F3" s="3">
        <f t="shared" ref="F3:F20" si="0">D3*E3</f>
        <v>170</v>
      </c>
    </row>
    <row r="4" spans="1:6" x14ac:dyDescent="0.4">
      <c r="A4" s="3" t="s">
        <v>12</v>
      </c>
      <c r="B4" s="3" t="s">
        <v>40</v>
      </c>
      <c r="C4" s="3" t="s">
        <v>41</v>
      </c>
      <c r="D4" s="3">
        <v>85</v>
      </c>
      <c r="E4" s="3">
        <v>1</v>
      </c>
      <c r="F4" s="3">
        <f t="shared" si="0"/>
        <v>85</v>
      </c>
    </row>
    <row r="5" spans="1:6" x14ac:dyDescent="0.4">
      <c r="A5" s="3" t="s">
        <v>42</v>
      </c>
      <c r="B5" s="3" t="s">
        <v>43</v>
      </c>
      <c r="C5" s="3" t="s">
        <v>44</v>
      </c>
      <c r="D5" s="3">
        <v>120</v>
      </c>
      <c r="E5" s="3">
        <v>1</v>
      </c>
      <c r="F5" s="3">
        <f t="shared" si="0"/>
        <v>120</v>
      </c>
    </row>
    <row r="6" spans="1:6" x14ac:dyDescent="0.4">
      <c r="A6" s="3" t="s">
        <v>45</v>
      </c>
      <c r="B6" s="3" t="s">
        <v>43</v>
      </c>
      <c r="C6" s="3" t="s">
        <v>46</v>
      </c>
      <c r="D6" s="3">
        <v>230</v>
      </c>
      <c r="E6" s="3">
        <v>2</v>
      </c>
      <c r="F6" s="3">
        <f t="shared" si="0"/>
        <v>460</v>
      </c>
    </row>
    <row r="7" spans="1:6" x14ac:dyDescent="0.4">
      <c r="A7" s="3" t="s">
        <v>47</v>
      </c>
      <c r="B7" s="3" t="s">
        <v>43</v>
      </c>
      <c r="C7" s="3" t="s">
        <v>46</v>
      </c>
      <c r="D7" s="3">
        <v>230</v>
      </c>
      <c r="E7" s="3">
        <v>2</v>
      </c>
      <c r="F7" s="3">
        <f t="shared" si="0"/>
        <v>460</v>
      </c>
    </row>
    <row r="8" spans="1:6" x14ac:dyDescent="0.4">
      <c r="A8" s="3" t="s">
        <v>13</v>
      </c>
      <c r="B8" s="3" t="s">
        <v>48</v>
      </c>
      <c r="C8" s="3" t="s">
        <v>49</v>
      </c>
      <c r="D8" s="3">
        <v>850</v>
      </c>
      <c r="E8" s="3">
        <v>1</v>
      </c>
      <c r="F8" s="3">
        <f t="shared" si="0"/>
        <v>850</v>
      </c>
    </row>
    <row r="9" spans="1:6" x14ac:dyDescent="0.4">
      <c r="A9" s="3" t="s">
        <v>14</v>
      </c>
      <c r="B9" s="3" t="s">
        <v>40</v>
      </c>
      <c r="C9" s="3" t="s">
        <v>50</v>
      </c>
      <c r="D9" s="3">
        <v>550</v>
      </c>
      <c r="E9" s="3">
        <v>1</v>
      </c>
      <c r="F9" s="3">
        <f t="shared" si="0"/>
        <v>550</v>
      </c>
    </row>
    <row r="10" spans="1:6" x14ac:dyDescent="0.4">
      <c r="A10" s="3" t="s">
        <v>15</v>
      </c>
      <c r="B10" s="3" t="s">
        <v>48</v>
      </c>
      <c r="C10" s="3" t="s">
        <v>50</v>
      </c>
      <c r="D10" s="3">
        <v>550</v>
      </c>
      <c r="E10" s="3">
        <v>1</v>
      </c>
      <c r="F10" s="3">
        <f t="shared" si="0"/>
        <v>550</v>
      </c>
    </row>
    <row r="11" spans="1:6" x14ac:dyDescent="0.4">
      <c r="A11" s="3" t="s">
        <v>16</v>
      </c>
      <c r="B11" s="3" t="s">
        <v>43</v>
      </c>
      <c r="C11" s="3" t="s">
        <v>44</v>
      </c>
      <c r="D11" s="3">
        <v>120</v>
      </c>
      <c r="E11" s="3">
        <v>1</v>
      </c>
      <c r="F11" s="3">
        <f t="shared" si="0"/>
        <v>120</v>
      </c>
    </row>
    <row r="12" spans="1:6" x14ac:dyDescent="0.4">
      <c r="A12" s="3" t="s">
        <v>17</v>
      </c>
      <c r="B12" s="3" t="s">
        <v>43</v>
      </c>
      <c r="C12" s="3" t="s">
        <v>51</v>
      </c>
      <c r="D12" s="3">
        <v>120</v>
      </c>
      <c r="E12" s="3">
        <v>1</v>
      </c>
      <c r="F12" s="3">
        <f t="shared" si="0"/>
        <v>120</v>
      </c>
    </row>
    <row r="13" spans="1:6" x14ac:dyDescent="0.4">
      <c r="A13" s="3" t="s">
        <v>18</v>
      </c>
      <c r="B13" s="3" t="s">
        <v>40</v>
      </c>
      <c r="C13" s="3" t="s">
        <v>51</v>
      </c>
      <c r="D13" s="3">
        <v>120</v>
      </c>
      <c r="E13" s="3">
        <v>1</v>
      </c>
      <c r="F13" s="3">
        <f t="shared" si="0"/>
        <v>120</v>
      </c>
    </row>
    <row r="14" spans="1:6" x14ac:dyDescent="0.4">
      <c r="A14" s="3" t="s">
        <v>19</v>
      </c>
      <c r="B14" s="3" t="s">
        <v>40</v>
      </c>
      <c r="C14" s="3" t="s">
        <v>49</v>
      </c>
      <c r="D14" s="3">
        <v>850</v>
      </c>
      <c r="E14" s="3">
        <v>2</v>
      </c>
      <c r="F14" s="3">
        <f t="shared" si="0"/>
        <v>1700</v>
      </c>
    </row>
    <row r="15" spans="1:6" x14ac:dyDescent="0.4">
      <c r="A15" s="3" t="s">
        <v>52</v>
      </c>
      <c r="B15" s="3" t="s">
        <v>48</v>
      </c>
      <c r="C15" s="3" t="s">
        <v>46</v>
      </c>
      <c r="D15" s="3">
        <v>230</v>
      </c>
      <c r="E15" s="3">
        <v>1</v>
      </c>
      <c r="F15" s="3">
        <f t="shared" si="0"/>
        <v>230</v>
      </c>
    </row>
    <row r="16" spans="1:6" x14ac:dyDescent="0.4">
      <c r="A16" s="3" t="s">
        <v>53</v>
      </c>
      <c r="B16" s="3" t="s">
        <v>48</v>
      </c>
      <c r="C16" s="3" t="s">
        <v>50</v>
      </c>
      <c r="D16" s="3">
        <v>550</v>
      </c>
      <c r="E16" s="3">
        <v>1</v>
      </c>
      <c r="F16" s="3">
        <f t="shared" si="0"/>
        <v>550</v>
      </c>
    </row>
    <row r="17" spans="1:6" x14ac:dyDescent="0.4">
      <c r="A17" s="3" t="s">
        <v>8</v>
      </c>
      <c r="B17" s="3" t="s">
        <v>43</v>
      </c>
      <c r="C17" s="3" t="s">
        <v>50</v>
      </c>
      <c r="D17" s="3">
        <v>550</v>
      </c>
      <c r="E17" s="3">
        <v>1</v>
      </c>
      <c r="F17" s="3">
        <f t="shared" si="0"/>
        <v>550</v>
      </c>
    </row>
    <row r="18" spans="1:6" x14ac:dyDescent="0.4">
      <c r="A18" s="3" t="s">
        <v>9</v>
      </c>
      <c r="B18" s="3" t="s">
        <v>40</v>
      </c>
      <c r="C18" s="3" t="s">
        <v>54</v>
      </c>
      <c r="D18" s="16">
        <v>1200</v>
      </c>
      <c r="E18" s="3">
        <v>1</v>
      </c>
      <c r="F18" s="3">
        <f t="shared" si="0"/>
        <v>1200</v>
      </c>
    </row>
    <row r="19" spans="1:6" x14ac:dyDescent="0.4">
      <c r="A19" s="3" t="s">
        <v>55</v>
      </c>
      <c r="B19" s="3" t="s">
        <v>48</v>
      </c>
      <c r="C19" s="3" t="s">
        <v>54</v>
      </c>
      <c r="D19" s="16">
        <v>1200</v>
      </c>
      <c r="E19" s="3">
        <v>2</v>
      </c>
      <c r="F19" s="3">
        <f t="shared" si="0"/>
        <v>2400</v>
      </c>
    </row>
    <row r="20" spans="1:6" x14ac:dyDescent="0.4">
      <c r="A20" s="3" t="s">
        <v>52</v>
      </c>
      <c r="B20" s="3" t="s">
        <v>48</v>
      </c>
      <c r="C20" s="3" t="s">
        <v>50</v>
      </c>
      <c r="D20" s="3">
        <v>550</v>
      </c>
      <c r="E20" s="3">
        <v>1</v>
      </c>
      <c r="F20" s="3">
        <f t="shared" si="0"/>
        <v>550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932DF-B260-4A26-BA61-A066196F9D24}">
  <dimension ref="A1:K18"/>
  <sheetViews>
    <sheetView workbookViewId="0">
      <selection activeCell="L6" sqref="L6"/>
    </sheetView>
  </sheetViews>
  <sheetFormatPr defaultColWidth="8.09765625" defaultRowHeight="21" x14ac:dyDescent="0.4"/>
  <cols>
    <col min="1" max="1" width="5" style="2" customWidth="1"/>
    <col min="2" max="2" width="11.8984375" style="2" bestFit="1" customWidth="1"/>
    <col min="3" max="3" width="24.69921875" style="2" bestFit="1" customWidth="1"/>
    <col min="4" max="10" width="4.19921875" style="2" customWidth="1"/>
    <col min="11" max="11" width="5" style="2" bestFit="1" customWidth="1"/>
    <col min="12" max="16384" width="8.09765625" style="2"/>
  </cols>
  <sheetData>
    <row r="1" spans="1:11" ht="21.6" thickBot="1" x14ac:dyDescent="0.45">
      <c r="A1" s="17" t="s">
        <v>56</v>
      </c>
      <c r="B1" s="12"/>
      <c r="C1" s="12"/>
      <c r="D1" s="12"/>
    </row>
    <row r="2" spans="1:11" ht="21.6" thickTop="1" x14ac:dyDescent="0.4">
      <c r="A2" s="18" t="s">
        <v>57</v>
      </c>
      <c r="B2" s="19"/>
      <c r="C2" s="19"/>
      <c r="D2" s="19"/>
    </row>
    <row r="3" spans="1:11" x14ac:dyDescent="0.4">
      <c r="A3" s="17"/>
      <c r="B3" s="12"/>
      <c r="C3" s="12"/>
      <c r="D3" s="12"/>
    </row>
    <row r="4" spans="1:11" ht="57.6" x14ac:dyDescent="0.4">
      <c r="A4" s="9" t="s">
        <v>20</v>
      </c>
      <c r="B4" s="9" t="s">
        <v>58</v>
      </c>
      <c r="C4" s="9" t="s">
        <v>21</v>
      </c>
      <c r="D4" s="20" t="s">
        <v>59</v>
      </c>
      <c r="E4" s="20" t="s">
        <v>60</v>
      </c>
      <c r="F4" s="20" t="s">
        <v>61</v>
      </c>
      <c r="G4" s="20" t="s">
        <v>62</v>
      </c>
      <c r="H4" s="20" t="s">
        <v>63</v>
      </c>
      <c r="I4" s="20" t="s">
        <v>64</v>
      </c>
      <c r="J4" s="20" t="s">
        <v>65</v>
      </c>
      <c r="K4" s="20" t="s">
        <v>66</v>
      </c>
    </row>
    <row r="5" spans="1:11" x14ac:dyDescent="0.4">
      <c r="A5" s="10"/>
      <c r="B5" s="10"/>
      <c r="C5" s="10"/>
      <c r="D5" s="1">
        <v>10</v>
      </c>
      <c r="E5" s="1">
        <v>20</v>
      </c>
      <c r="F5" s="1">
        <v>20</v>
      </c>
      <c r="G5" s="1">
        <v>10</v>
      </c>
      <c r="H5" s="1"/>
      <c r="I5" s="1">
        <v>40</v>
      </c>
      <c r="J5" s="1"/>
      <c r="K5" s="1"/>
    </row>
    <row r="6" spans="1:11" x14ac:dyDescent="0.4">
      <c r="A6" s="6">
        <v>1</v>
      </c>
      <c r="B6" s="6">
        <v>55141210001</v>
      </c>
      <c r="C6" s="13" t="s">
        <v>67</v>
      </c>
      <c r="D6" s="6">
        <v>10</v>
      </c>
      <c r="E6" s="3">
        <v>15</v>
      </c>
      <c r="F6" s="3">
        <v>15</v>
      </c>
      <c r="G6" s="3">
        <v>8</v>
      </c>
      <c r="H6" s="3">
        <f>D6+E6+F6+G6</f>
        <v>48</v>
      </c>
      <c r="I6" s="3">
        <v>30</v>
      </c>
      <c r="J6" s="3">
        <f>H6+I6</f>
        <v>78</v>
      </c>
      <c r="K6" s="6"/>
    </row>
    <row r="7" spans="1:11" x14ac:dyDescent="0.4">
      <c r="A7" s="6">
        <v>2</v>
      </c>
      <c r="B7" s="6">
        <v>55141210002</v>
      </c>
      <c r="C7" s="13" t="s">
        <v>68</v>
      </c>
      <c r="D7" s="6">
        <v>10</v>
      </c>
      <c r="E7" s="3">
        <v>15</v>
      </c>
      <c r="F7" s="3">
        <v>15</v>
      </c>
      <c r="G7" s="3">
        <v>9</v>
      </c>
      <c r="H7" s="3">
        <f t="shared" ref="H7:H18" si="0">D7+E7+F7+G7</f>
        <v>49</v>
      </c>
      <c r="I7" s="3">
        <v>16</v>
      </c>
      <c r="J7" s="3">
        <f t="shared" ref="J7:J18" si="1">H7+I7</f>
        <v>65</v>
      </c>
      <c r="K7" s="6"/>
    </row>
    <row r="8" spans="1:11" x14ac:dyDescent="0.4">
      <c r="A8" s="6">
        <v>3</v>
      </c>
      <c r="B8" s="6">
        <v>55141210003</v>
      </c>
      <c r="C8" s="13" t="s">
        <v>69</v>
      </c>
      <c r="D8" s="6">
        <v>10</v>
      </c>
      <c r="E8" s="3">
        <v>15</v>
      </c>
      <c r="F8" s="3">
        <v>15</v>
      </c>
      <c r="G8" s="3">
        <v>8</v>
      </c>
      <c r="H8" s="3">
        <f t="shared" si="0"/>
        <v>48</v>
      </c>
      <c r="I8" s="3">
        <v>23</v>
      </c>
      <c r="J8" s="3">
        <f t="shared" si="1"/>
        <v>71</v>
      </c>
      <c r="K8" s="6"/>
    </row>
    <row r="9" spans="1:11" x14ac:dyDescent="0.4">
      <c r="A9" s="6">
        <v>4</v>
      </c>
      <c r="B9" s="6">
        <v>55141210004</v>
      </c>
      <c r="C9" s="13" t="s">
        <v>70</v>
      </c>
      <c r="D9" s="6">
        <v>10</v>
      </c>
      <c r="E9" s="3">
        <v>15</v>
      </c>
      <c r="F9" s="3">
        <v>15</v>
      </c>
      <c r="G9" s="3">
        <v>8</v>
      </c>
      <c r="H9" s="3">
        <f t="shared" si="0"/>
        <v>48</v>
      </c>
      <c r="I9" s="3">
        <v>32</v>
      </c>
      <c r="J9" s="3">
        <f t="shared" si="1"/>
        <v>80</v>
      </c>
      <c r="K9" s="6"/>
    </row>
    <row r="10" spans="1:11" x14ac:dyDescent="0.4">
      <c r="A10" s="6">
        <v>5</v>
      </c>
      <c r="B10" s="6">
        <v>55141210006</v>
      </c>
      <c r="C10" s="13" t="s">
        <v>71</v>
      </c>
      <c r="D10" s="6">
        <v>10</v>
      </c>
      <c r="E10" s="3">
        <v>15</v>
      </c>
      <c r="F10" s="3">
        <v>15</v>
      </c>
      <c r="G10" s="3">
        <v>8</v>
      </c>
      <c r="H10" s="3">
        <f t="shared" si="0"/>
        <v>48</v>
      </c>
      <c r="I10" s="3">
        <v>25</v>
      </c>
      <c r="J10" s="3">
        <f t="shared" si="1"/>
        <v>73</v>
      </c>
      <c r="K10" s="6"/>
    </row>
    <row r="11" spans="1:11" x14ac:dyDescent="0.4">
      <c r="A11" s="6">
        <v>6</v>
      </c>
      <c r="B11" s="6">
        <v>55141210007</v>
      </c>
      <c r="C11" s="13" t="s">
        <v>72</v>
      </c>
      <c r="D11" s="6">
        <v>9</v>
      </c>
      <c r="E11" s="3">
        <v>15</v>
      </c>
      <c r="F11" s="3">
        <v>15</v>
      </c>
      <c r="G11" s="3">
        <v>8</v>
      </c>
      <c r="H11" s="3">
        <f t="shared" si="0"/>
        <v>47</v>
      </c>
      <c r="I11" s="3">
        <v>20</v>
      </c>
      <c r="J11" s="3">
        <f t="shared" si="1"/>
        <v>67</v>
      </c>
      <c r="K11" s="6"/>
    </row>
    <row r="12" spans="1:11" x14ac:dyDescent="0.4">
      <c r="A12" s="6">
        <v>7</v>
      </c>
      <c r="B12" s="6">
        <v>55141210008</v>
      </c>
      <c r="C12" s="13" t="s">
        <v>73</v>
      </c>
      <c r="D12" s="6">
        <v>10</v>
      </c>
      <c r="E12" s="3">
        <v>15</v>
      </c>
      <c r="F12" s="3">
        <v>15</v>
      </c>
      <c r="G12" s="3">
        <v>8</v>
      </c>
      <c r="H12" s="3">
        <f t="shared" si="0"/>
        <v>48</v>
      </c>
      <c r="I12" s="3">
        <v>22</v>
      </c>
      <c r="J12" s="3">
        <f t="shared" si="1"/>
        <v>70</v>
      </c>
      <c r="K12" s="6"/>
    </row>
    <row r="13" spans="1:11" x14ac:dyDescent="0.4">
      <c r="A13" s="6">
        <v>8</v>
      </c>
      <c r="B13" s="6">
        <v>55141210009</v>
      </c>
      <c r="C13" s="13" t="s">
        <v>74</v>
      </c>
      <c r="D13" s="6">
        <v>9</v>
      </c>
      <c r="E13" s="3">
        <v>15</v>
      </c>
      <c r="F13" s="3">
        <v>15</v>
      </c>
      <c r="G13" s="3">
        <v>9</v>
      </c>
      <c r="H13" s="3">
        <f t="shared" si="0"/>
        <v>48</v>
      </c>
      <c r="I13" s="3">
        <v>17</v>
      </c>
      <c r="J13" s="3">
        <f t="shared" si="1"/>
        <v>65</v>
      </c>
      <c r="K13" s="6"/>
    </row>
    <row r="14" spans="1:11" x14ac:dyDescent="0.4">
      <c r="A14" s="6">
        <v>9</v>
      </c>
      <c r="B14" s="6">
        <v>55141210010</v>
      </c>
      <c r="C14" s="13" t="s">
        <v>75</v>
      </c>
      <c r="D14" s="6">
        <v>9</v>
      </c>
      <c r="E14" s="3">
        <v>15</v>
      </c>
      <c r="F14" s="3">
        <v>15</v>
      </c>
      <c r="G14" s="3">
        <v>8</v>
      </c>
      <c r="H14" s="3">
        <f t="shared" si="0"/>
        <v>47</v>
      </c>
      <c r="I14" s="3">
        <v>27</v>
      </c>
      <c r="J14" s="3">
        <f t="shared" si="1"/>
        <v>74</v>
      </c>
      <c r="K14" s="6"/>
    </row>
    <row r="15" spans="1:11" x14ac:dyDescent="0.4">
      <c r="A15" s="6">
        <v>10</v>
      </c>
      <c r="B15" s="6">
        <v>55141210011</v>
      </c>
      <c r="C15" s="13" t="s">
        <v>76</v>
      </c>
      <c r="D15" s="6">
        <v>9</v>
      </c>
      <c r="E15" s="3">
        <v>15</v>
      </c>
      <c r="F15" s="3">
        <v>15</v>
      </c>
      <c r="G15" s="3">
        <v>8</v>
      </c>
      <c r="H15" s="3">
        <f t="shared" si="0"/>
        <v>47</v>
      </c>
      <c r="I15" s="3">
        <v>31</v>
      </c>
      <c r="J15" s="3">
        <f t="shared" si="1"/>
        <v>78</v>
      </c>
      <c r="K15" s="6"/>
    </row>
    <row r="16" spans="1:11" x14ac:dyDescent="0.4">
      <c r="A16" s="6">
        <v>11</v>
      </c>
      <c r="B16" s="6">
        <v>55141210012</v>
      </c>
      <c r="C16" s="13" t="s">
        <v>77</v>
      </c>
      <c r="D16" s="6">
        <v>10</v>
      </c>
      <c r="E16" s="3">
        <v>15</v>
      </c>
      <c r="F16" s="3">
        <v>15</v>
      </c>
      <c r="G16" s="3">
        <v>8</v>
      </c>
      <c r="H16" s="3">
        <f t="shared" si="0"/>
        <v>48</v>
      </c>
      <c r="I16" s="3">
        <v>30</v>
      </c>
      <c r="J16" s="3">
        <f t="shared" si="1"/>
        <v>78</v>
      </c>
      <c r="K16" s="6"/>
    </row>
    <row r="17" spans="1:11" x14ac:dyDescent="0.4">
      <c r="A17" s="6">
        <v>12</v>
      </c>
      <c r="B17" s="6">
        <v>55141210013</v>
      </c>
      <c r="C17" s="13" t="s">
        <v>78</v>
      </c>
      <c r="D17" s="6">
        <v>9</v>
      </c>
      <c r="E17" s="3">
        <v>15</v>
      </c>
      <c r="F17" s="3">
        <v>15</v>
      </c>
      <c r="G17" s="3">
        <v>8</v>
      </c>
      <c r="H17" s="3">
        <f t="shared" si="0"/>
        <v>47</v>
      </c>
      <c r="I17" s="3">
        <v>26</v>
      </c>
      <c r="J17" s="3">
        <f t="shared" si="1"/>
        <v>73</v>
      </c>
      <c r="K17" s="6"/>
    </row>
    <row r="18" spans="1:11" x14ac:dyDescent="0.4">
      <c r="A18" s="6">
        <v>13</v>
      </c>
      <c r="B18" s="6">
        <v>55141210014</v>
      </c>
      <c r="C18" s="13" t="s">
        <v>79</v>
      </c>
      <c r="D18" s="6">
        <v>10</v>
      </c>
      <c r="E18" s="3">
        <v>15</v>
      </c>
      <c r="F18" s="3">
        <v>15</v>
      </c>
      <c r="G18" s="3">
        <v>8</v>
      </c>
      <c r="H18" s="3">
        <f t="shared" si="0"/>
        <v>48</v>
      </c>
      <c r="I18" s="3">
        <v>36</v>
      </c>
      <c r="J18" s="3">
        <f t="shared" si="1"/>
        <v>84</v>
      </c>
      <c r="K18" s="6"/>
    </row>
  </sheetData>
  <mergeCells count="3">
    <mergeCell ref="A4:A5"/>
    <mergeCell ref="B4:B5"/>
    <mergeCell ref="C4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05B9C-1898-42BF-8262-73250CDF6218}">
  <dimension ref="A1:I2"/>
  <sheetViews>
    <sheetView workbookViewId="0">
      <selection activeCell="D7" sqref="D7"/>
    </sheetView>
  </sheetViews>
  <sheetFormatPr defaultRowHeight="21" x14ac:dyDescent="0.4"/>
  <cols>
    <col min="1" max="1" width="10.09765625" style="2" customWidth="1"/>
    <col min="2" max="16384" width="8.796875" style="2"/>
  </cols>
  <sheetData>
    <row r="1" spans="1:9" x14ac:dyDescent="0.4">
      <c r="A1" s="15" t="s">
        <v>10</v>
      </c>
      <c r="B1" s="6">
        <v>0</v>
      </c>
      <c r="C1" s="6">
        <v>50</v>
      </c>
      <c r="D1" s="6">
        <v>55</v>
      </c>
      <c r="E1" s="6">
        <v>60</v>
      </c>
      <c r="F1" s="6">
        <v>65</v>
      </c>
      <c r="G1" s="6">
        <v>70</v>
      </c>
      <c r="H1" s="6">
        <v>75</v>
      </c>
      <c r="I1" s="6">
        <v>80</v>
      </c>
    </row>
    <row r="2" spans="1:9" x14ac:dyDescent="0.4">
      <c r="A2" s="15" t="s">
        <v>66</v>
      </c>
      <c r="B2" s="6" t="s">
        <v>80</v>
      </c>
      <c r="C2" s="6" t="s">
        <v>81</v>
      </c>
      <c r="D2" s="6" t="s">
        <v>82</v>
      </c>
      <c r="E2" s="6" t="s">
        <v>83</v>
      </c>
      <c r="F2" s="6" t="s">
        <v>84</v>
      </c>
      <c r="G2" s="6" t="s">
        <v>85</v>
      </c>
      <c r="H2" s="6" t="s">
        <v>86</v>
      </c>
      <c r="I2" s="6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061A3-ACB8-40E8-AD3D-B3163F640797}">
  <dimension ref="A1:T18"/>
  <sheetViews>
    <sheetView workbookViewId="0"/>
  </sheetViews>
  <sheetFormatPr defaultColWidth="8.09765625" defaultRowHeight="21" x14ac:dyDescent="0.4"/>
  <cols>
    <col min="1" max="1" width="5" style="2" customWidth="1"/>
    <col min="2" max="2" width="11.8984375" style="2" bestFit="1" customWidth="1"/>
    <col min="3" max="3" width="24.69921875" style="2" bestFit="1" customWidth="1"/>
    <col min="4" max="4" width="5.59765625" style="2" customWidth="1"/>
    <col min="5" max="10" width="4.19921875" style="2" customWidth="1"/>
    <col min="11" max="11" width="5" style="2" bestFit="1" customWidth="1"/>
    <col min="12" max="12" width="1.69921875" style="2" customWidth="1"/>
    <col min="13" max="13" width="10.3984375" style="2" bestFit="1" customWidth="1"/>
    <col min="14" max="14" width="4.69921875" style="2" customWidth="1"/>
    <col min="15" max="15" width="1.3984375" style="2" customWidth="1"/>
    <col min="16" max="17" width="8.09765625" style="2"/>
    <col min="18" max="18" width="1.09765625" style="2" customWidth="1"/>
    <col min="19" max="16384" width="8.09765625" style="2"/>
  </cols>
  <sheetData>
    <row r="1" spans="1:20" ht="21.6" thickBot="1" x14ac:dyDescent="0.45">
      <c r="A1" s="17" t="s">
        <v>56</v>
      </c>
      <c r="B1" s="12"/>
      <c r="C1" s="12"/>
      <c r="D1" s="12"/>
    </row>
    <row r="2" spans="1:20" ht="21.6" thickTop="1" x14ac:dyDescent="0.4">
      <c r="A2" s="18" t="s">
        <v>57</v>
      </c>
      <c r="B2" s="19"/>
      <c r="C2" s="19"/>
      <c r="D2" s="19"/>
    </row>
    <row r="3" spans="1:20" x14ac:dyDescent="0.4">
      <c r="A3" s="17"/>
      <c r="B3" s="12"/>
      <c r="C3" s="12"/>
      <c r="D3" s="12"/>
    </row>
    <row r="4" spans="1:20" ht="57.6" x14ac:dyDescent="0.4">
      <c r="A4" s="9" t="s">
        <v>20</v>
      </c>
      <c r="B4" s="9" t="s">
        <v>58</v>
      </c>
      <c r="C4" s="9" t="s">
        <v>21</v>
      </c>
      <c r="D4" s="20" t="s">
        <v>59</v>
      </c>
      <c r="E4" s="20" t="s">
        <v>60</v>
      </c>
      <c r="F4" s="20" t="s">
        <v>61</v>
      </c>
      <c r="G4" s="20" t="s">
        <v>62</v>
      </c>
      <c r="H4" s="20" t="s">
        <v>63</v>
      </c>
      <c r="I4" s="20" t="s">
        <v>64</v>
      </c>
      <c r="J4" s="20" t="s">
        <v>65</v>
      </c>
      <c r="K4" s="20" t="s">
        <v>66</v>
      </c>
    </row>
    <row r="5" spans="1:20" x14ac:dyDescent="0.4">
      <c r="A5" s="10"/>
      <c r="B5" s="10"/>
      <c r="C5" s="10"/>
      <c r="D5" s="1">
        <v>10</v>
      </c>
      <c r="E5" s="1">
        <v>20</v>
      </c>
      <c r="F5" s="1">
        <v>20</v>
      </c>
      <c r="G5" s="1">
        <v>10</v>
      </c>
      <c r="H5" s="1"/>
      <c r="I5" s="1">
        <v>40</v>
      </c>
      <c r="J5" s="1"/>
      <c r="K5" s="1"/>
      <c r="P5" s="1" t="s">
        <v>10</v>
      </c>
      <c r="Q5" s="1" t="s">
        <v>23</v>
      </c>
      <c r="S5" s="1" t="s">
        <v>10</v>
      </c>
      <c r="T5" s="1" t="s">
        <v>23</v>
      </c>
    </row>
    <row r="6" spans="1:20" x14ac:dyDescent="0.4">
      <c r="A6" s="6">
        <v>1</v>
      </c>
      <c r="B6" s="6">
        <v>55141210014</v>
      </c>
      <c r="C6" s="13" t="s">
        <v>79</v>
      </c>
      <c r="D6" s="6">
        <v>10</v>
      </c>
      <c r="E6" s="3">
        <v>15</v>
      </c>
      <c r="F6" s="3">
        <v>15</v>
      </c>
      <c r="G6" s="3">
        <v>8</v>
      </c>
      <c r="H6" s="3">
        <f t="shared" ref="H6:H18" si="0">D6+E6+F6+G6</f>
        <v>48</v>
      </c>
      <c r="I6" s="3">
        <v>36</v>
      </c>
      <c r="J6" s="3">
        <f t="shared" ref="J6:J18" si="1">H6+I6</f>
        <v>84</v>
      </c>
      <c r="K6" s="6"/>
      <c r="M6" s="3" t="s">
        <v>88</v>
      </c>
      <c r="N6" s="3"/>
      <c r="P6" s="3"/>
      <c r="Q6" s="3"/>
      <c r="S6" s="3"/>
      <c r="T6" s="3"/>
    </row>
    <row r="7" spans="1:20" x14ac:dyDescent="0.4">
      <c r="A7" s="6">
        <v>2</v>
      </c>
      <c r="B7" s="6">
        <v>55141210004</v>
      </c>
      <c r="C7" s="13" t="s">
        <v>70</v>
      </c>
      <c r="D7" s="6">
        <v>10</v>
      </c>
      <c r="E7" s="3">
        <v>15</v>
      </c>
      <c r="F7" s="3">
        <v>15</v>
      </c>
      <c r="G7" s="3">
        <v>8</v>
      </c>
      <c r="H7" s="3">
        <f t="shared" si="0"/>
        <v>48</v>
      </c>
      <c r="I7" s="3">
        <v>32</v>
      </c>
      <c r="J7" s="3">
        <f t="shared" si="1"/>
        <v>80</v>
      </c>
      <c r="K7" s="6"/>
      <c r="M7" s="3" t="s">
        <v>89</v>
      </c>
      <c r="N7" s="3"/>
      <c r="P7" s="3"/>
      <c r="Q7" s="3"/>
      <c r="S7" s="3"/>
      <c r="T7" s="3"/>
    </row>
    <row r="8" spans="1:20" x14ac:dyDescent="0.4">
      <c r="A8" s="6">
        <v>3</v>
      </c>
      <c r="B8" s="6">
        <v>55141210001</v>
      </c>
      <c r="C8" s="13" t="s">
        <v>67</v>
      </c>
      <c r="D8" s="6">
        <v>10</v>
      </c>
      <c r="E8" s="3">
        <v>15</v>
      </c>
      <c r="F8" s="3">
        <v>15</v>
      </c>
      <c r="G8" s="3">
        <v>8</v>
      </c>
      <c r="H8" s="3">
        <f t="shared" si="0"/>
        <v>48</v>
      </c>
      <c r="I8" s="3">
        <v>30</v>
      </c>
      <c r="J8" s="3">
        <f t="shared" si="1"/>
        <v>78</v>
      </c>
      <c r="K8" s="6"/>
      <c r="M8" s="3" t="s">
        <v>90</v>
      </c>
      <c r="N8" s="3"/>
      <c r="P8" s="3"/>
      <c r="Q8" s="3"/>
      <c r="S8" s="3"/>
      <c r="T8" s="3"/>
    </row>
    <row r="9" spans="1:20" x14ac:dyDescent="0.4">
      <c r="A9" s="6">
        <v>4</v>
      </c>
      <c r="B9" s="6">
        <v>55141210011</v>
      </c>
      <c r="C9" s="13" t="s">
        <v>76</v>
      </c>
      <c r="D9" s="6">
        <v>9</v>
      </c>
      <c r="E9" s="3">
        <v>15</v>
      </c>
      <c r="F9" s="3">
        <v>15</v>
      </c>
      <c r="G9" s="3">
        <v>8</v>
      </c>
      <c r="H9" s="3">
        <f t="shared" si="0"/>
        <v>47</v>
      </c>
      <c r="I9" s="3">
        <v>31</v>
      </c>
      <c r="J9" s="3">
        <f t="shared" si="1"/>
        <v>78</v>
      </c>
      <c r="K9" s="6"/>
      <c r="P9" s="3"/>
      <c r="Q9" s="3"/>
      <c r="S9" s="3"/>
      <c r="T9" s="3"/>
    </row>
    <row r="10" spans="1:20" x14ac:dyDescent="0.4">
      <c r="A10" s="6">
        <v>5</v>
      </c>
      <c r="B10" s="6">
        <v>55141210012</v>
      </c>
      <c r="C10" s="13" t="s">
        <v>77</v>
      </c>
      <c r="D10" s="6">
        <v>10</v>
      </c>
      <c r="E10" s="3">
        <v>15</v>
      </c>
      <c r="F10" s="3">
        <v>15</v>
      </c>
      <c r="G10" s="3">
        <v>8</v>
      </c>
      <c r="H10" s="3">
        <f t="shared" si="0"/>
        <v>48</v>
      </c>
      <c r="I10" s="3">
        <v>30</v>
      </c>
      <c r="J10" s="3">
        <f t="shared" si="1"/>
        <v>78</v>
      </c>
      <c r="K10" s="6"/>
      <c r="P10" s="3"/>
      <c r="Q10" s="3"/>
      <c r="S10" s="3"/>
      <c r="T10" s="3"/>
    </row>
    <row r="11" spans="1:20" x14ac:dyDescent="0.4">
      <c r="A11" s="6">
        <v>6</v>
      </c>
      <c r="B11" s="6">
        <v>55141210010</v>
      </c>
      <c r="C11" s="13" t="s">
        <v>75</v>
      </c>
      <c r="D11" s="6">
        <v>9</v>
      </c>
      <c r="E11" s="3">
        <v>15</v>
      </c>
      <c r="F11" s="3">
        <v>15</v>
      </c>
      <c r="G11" s="3">
        <v>8</v>
      </c>
      <c r="H11" s="3">
        <f t="shared" si="0"/>
        <v>47</v>
      </c>
      <c r="I11" s="3">
        <v>27</v>
      </c>
      <c r="J11" s="3">
        <f t="shared" si="1"/>
        <v>74</v>
      </c>
      <c r="K11" s="6"/>
      <c r="P11" s="3"/>
      <c r="Q11" s="3"/>
      <c r="S11" s="3"/>
      <c r="T11" s="3"/>
    </row>
    <row r="12" spans="1:20" x14ac:dyDescent="0.4">
      <c r="A12" s="6">
        <v>7</v>
      </c>
      <c r="B12" s="6">
        <v>55141210006</v>
      </c>
      <c r="C12" s="13" t="s">
        <v>71</v>
      </c>
      <c r="D12" s="6">
        <v>10</v>
      </c>
      <c r="E12" s="3">
        <v>15</v>
      </c>
      <c r="F12" s="3">
        <v>15</v>
      </c>
      <c r="G12" s="3">
        <v>8</v>
      </c>
      <c r="H12" s="3">
        <f t="shared" si="0"/>
        <v>48</v>
      </c>
      <c r="I12" s="3">
        <v>25</v>
      </c>
      <c r="J12" s="3">
        <f t="shared" si="1"/>
        <v>73</v>
      </c>
      <c r="K12" s="6"/>
      <c r="P12" s="3"/>
      <c r="Q12" s="3"/>
      <c r="S12" s="3"/>
      <c r="T12" s="3"/>
    </row>
    <row r="13" spans="1:20" x14ac:dyDescent="0.4">
      <c r="A13" s="6">
        <v>8</v>
      </c>
      <c r="B13" s="6">
        <v>55141210013</v>
      </c>
      <c r="C13" s="13" t="s">
        <v>78</v>
      </c>
      <c r="D13" s="6">
        <v>9</v>
      </c>
      <c r="E13" s="3">
        <v>15</v>
      </c>
      <c r="F13" s="3">
        <v>15</v>
      </c>
      <c r="G13" s="3">
        <v>8</v>
      </c>
      <c r="H13" s="3">
        <f t="shared" si="0"/>
        <v>47</v>
      </c>
      <c r="I13" s="3">
        <v>26</v>
      </c>
      <c r="J13" s="3">
        <f t="shared" si="1"/>
        <v>73</v>
      </c>
      <c r="K13" s="6"/>
      <c r="P13" s="3"/>
      <c r="Q13" s="3"/>
    </row>
    <row r="14" spans="1:20" x14ac:dyDescent="0.4">
      <c r="A14" s="6">
        <v>9</v>
      </c>
      <c r="B14" s="6">
        <v>55141210003</v>
      </c>
      <c r="C14" s="13" t="s">
        <v>69</v>
      </c>
      <c r="D14" s="6">
        <v>10</v>
      </c>
      <c r="E14" s="3">
        <v>15</v>
      </c>
      <c r="F14" s="3">
        <v>15</v>
      </c>
      <c r="G14" s="3">
        <v>8</v>
      </c>
      <c r="H14" s="3">
        <f t="shared" si="0"/>
        <v>48</v>
      </c>
      <c r="I14" s="3">
        <v>23</v>
      </c>
      <c r="J14" s="3">
        <f t="shared" si="1"/>
        <v>71</v>
      </c>
      <c r="K14" s="6"/>
      <c r="P14" s="3"/>
      <c r="Q14" s="3"/>
    </row>
    <row r="15" spans="1:20" x14ac:dyDescent="0.4">
      <c r="A15" s="6">
        <v>10</v>
      </c>
      <c r="B15" s="6">
        <v>55141210008</v>
      </c>
      <c r="C15" s="13" t="s">
        <v>73</v>
      </c>
      <c r="D15" s="6">
        <v>10</v>
      </c>
      <c r="E15" s="3">
        <v>15</v>
      </c>
      <c r="F15" s="3">
        <v>15</v>
      </c>
      <c r="G15" s="3">
        <v>8</v>
      </c>
      <c r="H15" s="3">
        <f t="shared" si="0"/>
        <v>48</v>
      </c>
      <c r="I15" s="3">
        <v>22</v>
      </c>
      <c r="J15" s="3">
        <f t="shared" si="1"/>
        <v>70</v>
      </c>
      <c r="K15" s="6"/>
      <c r="P15" s="3"/>
      <c r="Q15" s="3"/>
    </row>
    <row r="16" spans="1:20" x14ac:dyDescent="0.4">
      <c r="A16" s="6">
        <v>11</v>
      </c>
      <c r="B16" s="6">
        <v>55141210007</v>
      </c>
      <c r="C16" s="13" t="s">
        <v>72</v>
      </c>
      <c r="D16" s="6">
        <v>9</v>
      </c>
      <c r="E16" s="3">
        <v>15</v>
      </c>
      <c r="F16" s="3">
        <v>15</v>
      </c>
      <c r="G16" s="3">
        <v>8</v>
      </c>
      <c r="H16" s="3">
        <f t="shared" si="0"/>
        <v>47</v>
      </c>
      <c r="I16" s="3">
        <v>20</v>
      </c>
      <c r="J16" s="3">
        <f t="shared" si="1"/>
        <v>67</v>
      </c>
      <c r="K16" s="6"/>
      <c r="P16" s="3"/>
      <c r="Q16" s="3"/>
    </row>
    <row r="17" spans="1:17" x14ac:dyDescent="0.4">
      <c r="A17" s="6">
        <v>12</v>
      </c>
      <c r="B17" s="6">
        <v>55141210002</v>
      </c>
      <c r="C17" s="13" t="s">
        <v>68</v>
      </c>
      <c r="D17" s="6">
        <v>10</v>
      </c>
      <c r="E17" s="3">
        <v>15</v>
      </c>
      <c r="F17" s="3">
        <v>15</v>
      </c>
      <c r="G17" s="3">
        <v>9</v>
      </c>
      <c r="H17" s="3">
        <f t="shared" si="0"/>
        <v>49</v>
      </c>
      <c r="I17" s="3">
        <v>16</v>
      </c>
      <c r="J17" s="3">
        <f t="shared" si="1"/>
        <v>65</v>
      </c>
      <c r="K17" s="6"/>
      <c r="P17" s="3"/>
      <c r="Q17" s="3"/>
    </row>
    <row r="18" spans="1:17" x14ac:dyDescent="0.4">
      <c r="A18" s="6">
        <v>13</v>
      </c>
      <c r="B18" s="6">
        <v>55141210009</v>
      </c>
      <c r="C18" s="13" t="s">
        <v>74</v>
      </c>
      <c r="D18" s="6">
        <v>9</v>
      </c>
      <c r="E18" s="3">
        <v>15</v>
      </c>
      <c r="F18" s="3">
        <v>15</v>
      </c>
      <c r="G18" s="3">
        <v>9</v>
      </c>
      <c r="H18" s="3">
        <f t="shared" si="0"/>
        <v>48</v>
      </c>
      <c r="I18" s="3">
        <v>17</v>
      </c>
      <c r="J18" s="3">
        <f t="shared" si="1"/>
        <v>65</v>
      </c>
      <c r="K18" s="6"/>
      <c r="P18" s="3"/>
      <c r="Q18" s="3"/>
    </row>
  </sheetData>
  <mergeCells count="3">
    <mergeCell ref="A4:A5"/>
    <mergeCell ref="B4:B5"/>
    <mergeCell ref="C4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C6619-F7D5-4B40-B8A3-52CF2E634510}">
  <dimension ref="A1"/>
  <sheetViews>
    <sheetView workbookViewId="0">
      <selection sqref="A1:XFD1048576"/>
    </sheetView>
  </sheetViews>
  <sheetFormatPr defaultRowHeight="21" x14ac:dyDescent="0.4"/>
  <cols>
    <col min="1" max="16384" width="8.796875" style="2"/>
  </cols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10C7B-FCD8-4A5F-B161-BD5011F5189F}">
  <dimension ref="A1:I2"/>
  <sheetViews>
    <sheetView workbookViewId="0">
      <selection activeCell="G16" sqref="G16"/>
    </sheetView>
  </sheetViews>
  <sheetFormatPr defaultRowHeight="21" x14ac:dyDescent="0.4"/>
  <cols>
    <col min="1" max="1" width="10.09765625" style="2" customWidth="1"/>
    <col min="2" max="16384" width="8.796875" style="2"/>
  </cols>
  <sheetData>
    <row r="1" spans="1:9" x14ac:dyDescent="0.4">
      <c r="A1" s="15" t="s">
        <v>10</v>
      </c>
      <c r="B1" s="6">
        <v>0</v>
      </c>
      <c r="C1" s="6">
        <v>68</v>
      </c>
      <c r="D1" s="6">
        <v>71</v>
      </c>
      <c r="E1" s="6">
        <v>73</v>
      </c>
      <c r="F1" s="6">
        <v>75</v>
      </c>
      <c r="G1" s="6">
        <v>78</v>
      </c>
      <c r="H1" s="6">
        <v>80</v>
      </c>
      <c r="I1" s="6">
        <v>83</v>
      </c>
    </row>
    <row r="2" spans="1:9" x14ac:dyDescent="0.4">
      <c r="A2" s="15" t="s">
        <v>66</v>
      </c>
      <c r="B2" s="6" t="s">
        <v>80</v>
      </c>
      <c r="C2" s="6" t="s">
        <v>81</v>
      </c>
      <c r="D2" s="6" t="s">
        <v>82</v>
      </c>
      <c r="E2" s="6" t="s">
        <v>83</v>
      </c>
      <c r="F2" s="6" t="s">
        <v>84</v>
      </c>
      <c r="G2" s="6" t="s">
        <v>85</v>
      </c>
      <c r="H2" s="6" t="s">
        <v>86</v>
      </c>
      <c r="I2" s="6" t="s">
        <v>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3F666-5721-4033-8360-4557128A5F44}">
  <dimension ref="A1:D142"/>
  <sheetViews>
    <sheetView workbookViewId="0">
      <selection activeCell="C20" sqref="C20"/>
    </sheetView>
  </sheetViews>
  <sheetFormatPr defaultColWidth="8.19921875" defaultRowHeight="21" x14ac:dyDescent="0.4"/>
  <cols>
    <col min="1" max="1" width="17.19921875" style="2" bestFit="1" customWidth="1"/>
    <col min="2" max="2" width="20.59765625" style="2" customWidth="1"/>
    <col min="3" max="3" width="28.796875" style="2" bestFit="1" customWidth="1"/>
    <col min="4" max="4" width="11.796875" style="2" customWidth="1"/>
    <col min="5" max="16384" width="8.19921875" style="2"/>
  </cols>
  <sheetData>
    <row r="1" spans="1:4" x14ac:dyDescent="0.4">
      <c r="A1" s="14" t="s">
        <v>91</v>
      </c>
      <c r="B1" s="14"/>
      <c r="C1" s="14"/>
      <c r="D1" s="14"/>
    </row>
    <row r="2" spans="1:4" x14ac:dyDescent="0.4">
      <c r="A2" s="14" t="s">
        <v>92</v>
      </c>
      <c r="B2" s="14"/>
      <c r="C2" s="14"/>
      <c r="D2" s="14"/>
    </row>
    <row r="4" spans="1:4" x14ac:dyDescent="0.4">
      <c r="A4" s="21" t="s">
        <v>22</v>
      </c>
      <c r="B4" s="21" t="s">
        <v>25</v>
      </c>
      <c r="C4" s="21" t="s">
        <v>24</v>
      </c>
      <c r="D4" s="1" t="s">
        <v>93</v>
      </c>
    </row>
    <row r="5" spans="1:4" x14ac:dyDescent="0.4">
      <c r="A5" s="22" t="s">
        <v>30</v>
      </c>
      <c r="B5" s="22" t="s">
        <v>94</v>
      </c>
      <c r="C5" s="22" t="s">
        <v>95</v>
      </c>
      <c r="D5" s="3" t="s">
        <v>26</v>
      </c>
    </row>
    <row r="6" spans="1:4" x14ac:dyDescent="0.4">
      <c r="A6" s="22" t="s">
        <v>30</v>
      </c>
      <c r="B6" s="22" t="s">
        <v>96</v>
      </c>
      <c r="C6" s="22" t="s">
        <v>97</v>
      </c>
      <c r="D6" s="3" t="s">
        <v>26</v>
      </c>
    </row>
    <row r="7" spans="1:4" x14ac:dyDescent="0.4">
      <c r="A7" s="22" t="s">
        <v>30</v>
      </c>
      <c r="B7" s="22" t="s">
        <v>98</v>
      </c>
      <c r="C7" s="22" t="s">
        <v>99</v>
      </c>
      <c r="D7" s="3" t="s">
        <v>26</v>
      </c>
    </row>
    <row r="8" spans="1:4" x14ac:dyDescent="0.4">
      <c r="A8" s="22" t="s">
        <v>30</v>
      </c>
      <c r="B8" s="22" t="s">
        <v>100</v>
      </c>
      <c r="C8" s="22" t="s">
        <v>101</v>
      </c>
      <c r="D8" s="3" t="s">
        <v>27</v>
      </c>
    </row>
    <row r="9" spans="1:4" x14ac:dyDescent="0.4">
      <c r="A9" s="22" t="s">
        <v>30</v>
      </c>
      <c r="B9" s="22" t="s">
        <v>100</v>
      </c>
      <c r="C9" s="22" t="s">
        <v>102</v>
      </c>
      <c r="D9" s="3" t="s">
        <v>28</v>
      </c>
    </row>
    <row r="10" spans="1:4" x14ac:dyDescent="0.4">
      <c r="A10" s="22" t="s">
        <v>30</v>
      </c>
      <c r="B10" s="22" t="s">
        <v>103</v>
      </c>
      <c r="C10" s="22" t="s">
        <v>104</v>
      </c>
      <c r="D10" s="3" t="s">
        <v>28</v>
      </c>
    </row>
    <row r="11" spans="1:4" x14ac:dyDescent="0.4">
      <c r="A11" s="22" t="s">
        <v>30</v>
      </c>
      <c r="B11" s="22" t="s">
        <v>105</v>
      </c>
      <c r="C11" s="22" t="s">
        <v>106</v>
      </c>
      <c r="D11" s="3" t="s">
        <v>28</v>
      </c>
    </row>
    <row r="12" spans="1:4" x14ac:dyDescent="0.4">
      <c r="A12" s="22" t="s">
        <v>30</v>
      </c>
      <c r="B12" s="22" t="s">
        <v>107</v>
      </c>
      <c r="C12" s="22" t="s">
        <v>108</v>
      </c>
      <c r="D12" s="3" t="s">
        <v>28</v>
      </c>
    </row>
    <row r="13" spans="1:4" x14ac:dyDescent="0.4">
      <c r="A13" s="22" t="s">
        <v>109</v>
      </c>
      <c r="B13" s="22" t="s">
        <v>110</v>
      </c>
      <c r="C13" s="22" t="s">
        <v>111</v>
      </c>
      <c r="D13" s="3" t="s">
        <v>26</v>
      </c>
    </row>
    <row r="14" spans="1:4" x14ac:dyDescent="0.4">
      <c r="A14" s="22" t="s">
        <v>109</v>
      </c>
      <c r="B14" s="22" t="s">
        <v>112</v>
      </c>
      <c r="C14" s="22" t="s">
        <v>113</v>
      </c>
      <c r="D14" s="3" t="s">
        <v>26</v>
      </c>
    </row>
    <row r="15" spans="1:4" x14ac:dyDescent="0.4">
      <c r="A15" s="22" t="s">
        <v>32</v>
      </c>
      <c r="B15" s="22" t="s">
        <v>114</v>
      </c>
      <c r="C15" s="22" t="s">
        <v>115</v>
      </c>
      <c r="D15" s="3" t="s">
        <v>28</v>
      </c>
    </row>
    <row r="16" spans="1:4" x14ac:dyDescent="0.4">
      <c r="A16" s="22" t="s">
        <v>32</v>
      </c>
      <c r="B16" s="22" t="s">
        <v>116</v>
      </c>
      <c r="C16" s="22" t="s">
        <v>117</v>
      </c>
      <c r="D16" s="3" t="s">
        <v>27</v>
      </c>
    </row>
    <row r="17" spans="1:4" x14ac:dyDescent="0.4">
      <c r="A17" s="22" t="s">
        <v>32</v>
      </c>
      <c r="B17" s="22" t="s">
        <v>118</v>
      </c>
      <c r="C17" s="22" t="s">
        <v>119</v>
      </c>
      <c r="D17" s="3" t="s">
        <v>28</v>
      </c>
    </row>
    <row r="18" spans="1:4" x14ac:dyDescent="0.4">
      <c r="A18" s="22" t="s">
        <v>2</v>
      </c>
      <c r="B18" s="22" t="s">
        <v>120</v>
      </c>
      <c r="C18" s="22" t="s">
        <v>121</v>
      </c>
      <c r="D18" s="3" t="s">
        <v>27</v>
      </c>
    </row>
    <row r="19" spans="1:4" x14ac:dyDescent="0.4">
      <c r="A19" s="22" t="s">
        <v>122</v>
      </c>
      <c r="B19" s="22" t="s">
        <v>123</v>
      </c>
      <c r="C19" s="22" t="s">
        <v>124</v>
      </c>
      <c r="D19" s="3" t="s">
        <v>28</v>
      </c>
    </row>
    <row r="20" spans="1:4" x14ac:dyDescent="0.4">
      <c r="A20" s="22" t="s">
        <v>122</v>
      </c>
      <c r="B20" s="22" t="s">
        <v>125</v>
      </c>
      <c r="C20" s="22" t="s">
        <v>126</v>
      </c>
      <c r="D20" s="3" t="s">
        <v>28</v>
      </c>
    </row>
    <row r="21" spans="1:4" x14ac:dyDescent="0.4">
      <c r="A21" s="22" t="s">
        <v>122</v>
      </c>
      <c r="B21" s="22" t="s">
        <v>127</v>
      </c>
      <c r="C21" s="22" t="s">
        <v>128</v>
      </c>
      <c r="D21" s="3" t="s">
        <v>28</v>
      </c>
    </row>
    <row r="22" spans="1:4" x14ac:dyDescent="0.4">
      <c r="A22" s="22" t="s">
        <v>30</v>
      </c>
      <c r="B22" s="22" t="s">
        <v>129</v>
      </c>
      <c r="C22" s="22" t="s">
        <v>130</v>
      </c>
      <c r="D22" s="3" t="s">
        <v>26</v>
      </c>
    </row>
    <row r="23" spans="1:4" x14ac:dyDescent="0.4">
      <c r="A23" s="22" t="s">
        <v>30</v>
      </c>
      <c r="B23" s="22" t="s">
        <v>131</v>
      </c>
      <c r="C23" s="22" t="s">
        <v>104</v>
      </c>
      <c r="D23" s="3" t="s">
        <v>26</v>
      </c>
    </row>
    <row r="24" spans="1:4" x14ac:dyDescent="0.4">
      <c r="A24" s="22" t="s">
        <v>30</v>
      </c>
      <c r="B24" s="22" t="s">
        <v>132</v>
      </c>
      <c r="C24" s="22" t="s">
        <v>133</v>
      </c>
      <c r="D24" s="3" t="s">
        <v>27</v>
      </c>
    </row>
    <row r="25" spans="1:4" x14ac:dyDescent="0.4">
      <c r="A25" s="22" t="s">
        <v>30</v>
      </c>
      <c r="B25" s="22" t="s">
        <v>129</v>
      </c>
      <c r="C25" s="22" t="s">
        <v>134</v>
      </c>
      <c r="D25" s="3" t="s">
        <v>28</v>
      </c>
    </row>
    <row r="26" spans="1:4" x14ac:dyDescent="0.4">
      <c r="A26" s="22" t="s">
        <v>30</v>
      </c>
      <c r="B26" s="22" t="s">
        <v>135</v>
      </c>
      <c r="C26" s="22" t="s">
        <v>136</v>
      </c>
      <c r="D26" s="3" t="s">
        <v>26</v>
      </c>
    </row>
    <row r="27" spans="1:4" x14ac:dyDescent="0.4">
      <c r="A27" s="22" t="s">
        <v>30</v>
      </c>
      <c r="B27" s="22" t="s">
        <v>137</v>
      </c>
      <c r="C27" s="22" t="s">
        <v>138</v>
      </c>
      <c r="D27" s="3" t="s">
        <v>26</v>
      </c>
    </row>
    <row r="28" spans="1:4" x14ac:dyDescent="0.4">
      <c r="A28" s="22" t="s">
        <v>30</v>
      </c>
      <c r="B28" s="22" t="s">
        <v>139</v>
      </c>
      <c r="C28" s="22" t="s">
        <v>140</v>
      </c>
      <c r="D28" s="3" t="s">
        <v>26</v>
      </c>
    </row>
    <row r="29" spans="1:4" x14ac:dyDescent="0.4">
      <c r="A29" s="22" t="s">
        <v>30</v>
      </c>
      <c r="B29" s="22" t="s">
        <v>139</v>
      </c>
      <c r="C29" s="22" t="s">
        <v>141</v>
      </c>
      <c r="D29" s="3" t="s">
        <v>28</v>
      </c>
    </row>
    <row r="30" spans="1:4" x14ac:dyDescent="0.4">
      <c r="A30" s="22" t="s">
        <v>30</v>
      </c>
      <c r="B30" s="22" t="s">
        <v>142</v>
      </c>
      <c r="C30" s="22" t="s">
        <v>143</v>
      </c>
      <c r="D30" s="3" t="s">
        <v>26</v>
      </c>
    </row>
    <row r="31" spans="1:4" x14ac:dyDescent="0.4">
      <c r="A31" s="22" t="s">
        <v>30</v>
      </c>
      <c r="B31" s="22" t="s">
        <v>144</v>
      </c>
      <c r="C31" s="22" t="s">
        <v>145</v>
      </c>
      <c r="D31" s="3" t="s">
        <v>26</v>
      </c>
    </row>
    <row r="32" spans="1:4" x14ac:dyDescent="0.4">
      <c r="A32" s="22" t="s">
        <v>30</v>
      </c>
      <c r="B32" s="22" t="s">
        <v>144</v>
      </c>
      <c r="C32" s="22" t="s">
        <v>146</v>
      </c>
      <c r="D32" s="3" t="s">
        <v>28</v>
      </c>
    </row>
    <row r="33" spans="1:4" x14ac:dyDescent="0.4">
      <c r="A33" s="22" t="s">
        <v>32</v>
      </c>
      <c r="B33" s="22" t="s">
        <v>147</v>
      </c>
      <c r="C33" s="22" t="s">
        <v>148</v>
      </c>
      <c r="D33" s="3" t="s">
        <v>26</v>
      </c>
    </row>
    <row r="34" spans="1:4" x14ac:dyDescent="0.4">
      <c r="A34" s="22" t="s">
        <v>32</v>
      </c>
      <c r="B34" s="22" t="s">
        <v>149</v>
      </c>
      <c r="C34" s="22" t="s">
        <v>150</v>
      </c>
      <c r="D34" s="3" t="s">
        <v>27</v>
      </c>
    </row>
    <row r="35" spans="1:4" x14ac:dyDescent="0.4">
      <c r="A35" s="22" t="s">
        <v>30</v>
      </c>
      <c r="B35" s="22" t="s">
        <v>151</v>
      </c>
      <c r="C35" s="22" t="s">
        <v>99</v>
      </c>
      <c r="D35" s="3" t="s">
        <v>26</v>
      </c>
    </row>
    <row r="36" spans="1:4" x14ac:dyDescent="0.4">
      <c r="A36" s="22" t="s">
        <v>30</v>
      </c>
      <c r="B36" s="22" t="s">
        <v>152</v>
      </c>
      <c r="C36" s="22" t="s">
        <v>153</v>
      </c>
      <c r="D36" s="3" t="s">
        <v>26</v>
      </c>
    </row>
    <row r="37" spans="1:4" x14ac:dyDescent="0.4">
      <c r="A37" s="22" t="s">
        <v>30</v>
      </c>
      <c r="B37" s="22" t="s">
        <v>154</v>
      </c>
      <c r="C37" s="22" t="s">
        <v>99</v>
      </c>
      <c r="D37" s="3" t="s">
        <v>26</v>
      </c>
    </row>
    <row r="38" spans="1:4" x14ac:dyDescent="0.4">
      <c r="A38" s="22" t="s">
        <v>30</v>
      </c>
      <c r="B38" s="22" t="s">
        <v>155</v>
      </c>
      <c r="C38" s="22" t="s">
        <v>156</v>
      </c>
      <c r="D38" s="3" t="s">
        <v>27</v>
      </c>
    </row>
    <row r="39" spans="1:4" x14ac:dyDescent="0.4">
      <c r="A39" s="22" t="s">
        <v>30</v>
      </c>
      <c r="B39" s="22" t="s">
        <v>155</v>
      </c>
      <c r="C39" s="22" t="s">
        <v>157</v>
      </c>
      <c r="D39" s="3" t="s">
        <v>28</v>
      </c>
    </row>
    <row r="40" spans="1:4" x14ac:dyDescent="0.4">
      <c r="A40" s="22" t="s">
        <v>30</v>
      </c>
      <c r="B40" s="22" t="s">
        <v>158</v>
      </c>
      <c r="C40" s="22" t="s">
        <v>159</v>
      </c>
      <c r="D40" s="3" t="s">
        <v>27</v>
      </c>
    </row>
    <row r="41" spans="1:4" x14ac:dyDescent="0.4">
      <c r="A41" s="22" t="s">
        <v>30</v>
      </c>
      <c r="B41" s="22" t="s">
        <v>160</v>
      </c>
      <c r="C41" s="22" t="s">
        <v>161</v>
      </c>
      <c r="D41" s="3" t="s">
        <v>26</v>
      </c>
    </row>
    <row r="42" spans="1:4" x14ac:dyDescent="0.4">
      <c r="A42" s="22" t="s">
        <v>30</v>
      </c>
      <c r="B42" s="22" t="s">
        <v>162</v>
      </c>
      <c r="C42" s="22" t="s">
        <v>104</v>
      </c>
      <c r="D42" s="3" t="s">
        <v>28</v>
      </c>
    </row>
    <row r="43" spans="1:4" x14ac:dyDescent="0.4">
      <c r="A43" s="22" t="s">
        <v>109</v>
      </c>
      <c r="B43" s="22" t="s">
        <v>163</v>
      </c>
      <c r="C43" s="22" t="s">
        <v>164</v>
      </c>
      <c r="D43" s="3" t="s">
        <v>26</v>
      </c>
    </row>
    <row r="44" spans="1:4" x14ac:dyDescent="0.4">
      <c r="A44" s="22" t="s">
        <v>109</v>
      </c>
      <c r="B44" s="22" t="s">
        <v>163</v>
      </c>
      <c r="C44" s="22" t="s">
        <v>165</v>
      </c>
      <c r="D44" s="3" t="s">
        <v>27</v>
      </c>
    </row>
    <row r="45" spans="1:4" x14ac:dyDescent="0.4">
      <c r="A45" s="22" t="s">
        <v>109</v>
      </c>
      <c r="B45" s="22" t="s">
        <v>166</v>
      </c>
      <c r="C45" s="22" t="s">
        <v>113</v>
      </c>
      <c r="D45" s="3" t="s">
        <v>26</v>
      </c>
    </row>
    <row r="46" spans="1:4" x14ac:dyDescent="0.4">
      <c r="A46" s="22" t="s">
        <v>109</v>
      </c>
      <c r="B46" s="22" t="s">
        <v>166</v>
      </c>
      <c r="C46" s="22" t="s">
        <v>167</v>
      </c>
      <c r="D46" s="3" t="s">
        <v>28</v>
      </c>
    </row>
    <row r="47" spans="1:4" x14ac:dyDescent="0.4">
      <c r="A47" s="22" t="s">
        <v>32</v>
      </c>
      <c r="B47" s="22" t="s">
        <v>168</v>
      </c>
      <c r="C47" s="22" t="s">
        <v>169</v>
      </c>
      <c r="D47" s="3" t="s">
        <v>27</v>
      </c>
    </row>
    <row r="48" spans="1:4" x14ac:dyDescent="0.4">
      <c r="A48" s="22" t="s">
        <v>32</v>
      </c>
      <c r="B48" s="22" t="s">
        <v>170</v>
      </c>
      <c r="C48" s="22" t="s">
        <v>171</v>
      </c>
      <c r="D48" s="3" t="s">
        <v>27</v>
      </c>
    </row>
    <row r="49" spans="1:4" x14ac:dyDescent="0.4">
      <c r="A49" s="22" t="s">
        <v>32</v>
      </c>
      <c r="B49" s="22" t="s">
        <v>172</v>
      </c>
      <c r="C49" s="22" t="s">
        <v>173</v>
      </c>
      <c r="D49" s="3" t="s">
        <v>27</v>
      </c>
    </row>
    <row r="50" spans="1:4" x14ac:dyDescent="0.4">
      <c r="A50" s="22" t="s">
        <v>174</v>
      </c>
      <c r="B50" s="22" t="s">
        <v>175</v>
      </c>
      <c r="C50" s="22" t="s">
        <v>176</v>
      </c>
      <c r="D50" s="3" t="s">
        <v>28</v>
      </c>
    </row>
    <row r="51" spans="1:4" x14ac:dyDescent="0.4">
      <c r="A51" s="22" t="s">
        <v>109</v>
      </c>
      <c r="B51" s="22" t="s">
        <v>177</v>
      </c>
      <c r="C51" s="22" t="s">
        <v>111</v>
      </c>
      <c r="D51" s="3" t="s">
        <v>26</v>
      </c>
    </row>
    <row r="52" spans="1:4" x14ac:dyDescent="0.4">
      <c r="A52" s="22" t="s">
        <v>109</v>
      </c>
      <c r="B52" s="22" t="s">
        <v>178</v>
      </c>
      <c r="C52" s="22" t="s">
        <v>179</v>
      </c>
      <c r="D52" s="3" t="s">
        <v>26</v>
      </c>
    </row>
    <row r="53" spans="1:4" x14ac:dyDescent="0.4">
      <c r="A53" s="22" t="s">
        <v>174</v>
      </c>
      <c r="B53" s="22" t="s">
        <v>120</v>
      </c>
      <c r="C53" s="22" t="s">
        <v>180</v>
      </c>
      <c r="D53" s="3" t="s">
        <v>26</v>
      </c>
    </row>
    <row r="54" spans="1:4" x14ac:dyDescent="0.4">
      <c r="A54" s="22" t="s">
        <v>174</v>
      </c>
      <c r="B54" s="22" t="s">
        <v>120</v>
      </c>
      <c r="C54" s="22" t="s">
        <v>181</v>
      </c>
      <c r="D54" s="3" t="s">
        <v>27</v>
      </c>
    </row>
    <row r="55" spans="1:4" x14ac:dyDescent="0.4">
      <c r="A55" s="22" t="s">
        <v>182</v>
      </c>
      <c r="B55" s="22" t="s">
        <v>183</v>
      </c>
      <c r="C55" s="22" t="s">
        <v>184</v>
      </c>
      <c r="D55" s="3" t="s">
        <v>26</v>
      </c>
    </row>
    <row r="56" spans="1:4" x14ac:dyDescent="0.4">
      <c r="A56" s="22" t="s">
        <v>182</v>
      </c>
      <c r="B56" s="22" t="s">
        <v>185</v>
      </c>
      <c r="C56" s="22" t="s">
        <v>186</v>
      </c>
      <c r="D56" s="3" t="s">
        <v>26</v>
      </c>
    </row>
    <row r="57" spans="1:4" x14ac:dyDescent="0.4">
      <c r="A57" s="22" t="s">
        <v>187</v>
      </c>
      <c r="B57" s="22" t="s">
        <v>188</v>
      </c>
      <c r="C57" s="22" t="s">
        <v>189</v>
      </c>
      <c r="D57" s="3" t="s">
        <v>26</v>
      </c>
    </row>
    <row r="58" spans="1:4" x14ac:dyDescent="0.4">
      <c r="A58" s="22" t="s">
        <v>187</v>
      </c>
      <c r="B58" s="22" t="s">
        <v>190</v>
      </c>
      <c r="C58" s="22" t="s">
        <v>191</v>
      </c>
      <c r="D58" s="3" t="s">
        <v>27</v>
      </c>
    </row>
    <row r="59" spans="1:4" x14ac:dyDescent="0.4">
      <c r="A59" s="22" t="s">
        <v>187</v>
      </c>
      <c r="B59" s="22" t="s">
        <v>192</v>
      </c>
      <c r="C59" s="22" t="s">
        <v>193</v>
      </c>
      <c r="D59" s="3" t="s">
        <v>26</v>
      </c>
    </row>
    <row r="60" spans="1:4" x14ac:dyDescent="0.4">
      <c r="A60" s="22" t="s">
        <v>187</v>
      </c>
      <c r="B60" s="22" t="s">
        <v>194</v>
      </c>
      <c r="C60" s="22" t="s">
        <v>195</v>
      </c>
      <c r="D60" s="3" t="s">
        <v>28</v>
      </c>
    </row>
    <row r="61" spans="1:4" x14ac:dyDescent="0.4">
      <c r="A61" s="22" t="s">
        <v>30</v>
      </c>
      <c r="B61" s="22" t="s">
        <v>196</v>
      </c>
      <c r="C61" s="22" t="s">
        <v>136</v>
      </c>
      <c r="D61" s="3" t="s">
        <v>27</v>
      </c>
    </row>
    <row r="62" spans="1:4" x14ac:dyDescent="0.4">
      <c r="A62" s="22" t="s">
        <v>30</v>
      </c>
      <c r="B62" s="22" t="s">
        <v>197</v>
      </c>
      <c r="C62" s="22" t="s">
        <v>198</v>
      </c>
      <c r="D62" s="3" t="s">
        <v>28</v>
      </c>
    </row>
    <row r="63" spans="1:4" x14ac:dyDescent="0.4">
      <c r="A63" s="22" t="s">
        <v>30</v>
      </c>
      <c r="B63" s="22" t="s">
        <v>199</v>
      </c>
      <c r="C63" s="22" t="s">
        <v>143</v>
      </c>
      <c r="D63" s="3" t="s">
        <v>26</v>
      </c>
    </row>
    <row r="64" spans="1:4" x14ac:dyDescent="0.4">
      <c r="A64" s="22" t="s">
        <v>30</v>
      </c>
      <c r="B64" s="22" t="s">
        <v>200</v>
      </c>
      <c r="C64" s="22" t="s">
        <v>201</v>
      </c>
      <c r="D64" s="3" t="s">
        <v>28</v>
      </c>
    </row>
    <row r="65" spans="1:4" x14ac:dyDescent="0.4">
      <c r="A65" s="22" t="s">
        <v>202</v>
      </c>
      <c r="B65" s="22" t="s">
        <v>203</v>
      </c>
      <c r="C65" s="22" t="s">
        <v>204</v>
      </c>
      <c r="D65" s="3" t="s">
        <v>26</v>
      </c>
    </row>
    <row r="66" spans="1:4" x14ac:dyDescent="0.4">
      <c r="A66" s="22" t="s">
        <v>202</v>
      </c>
      <c r="B66" s="22" t="s">
        <v>205</v>
      </c>
      <c r="C66" s="22" t="s">
        <v>206</v>
      </c>
      <c r="D66" s="3" t="s">
        <v>26</v>
      </c>
    </row>
    <row r="67" spans="1:4" x14ac:dyDescent="0.4">
      <c r="A67" s="22" t="s">
        <v>202</v>
      </c>
      <c r="B67" s="22" t="s">
        <v>207</v>
      </c>
      <c r="C67" s="22" t="s">
        <v>208</v>
      </c>
      <c r="D67" s="3" t="s">
        <v>26</v>
      </c>
    </row>
    <row r="68" spans="1:4" x14ac:dyDescent="0.4">
      <c r="A68" s="22" t="s">
        <v>202</v>
      </c>
      <c r="B68" s="22" t="s">
        <v>209</v>
      </c>
      <c r="C68" s="22" t="s">
        <v>210</v>
      </c>
      <c r="D68" s="3" t="s">
        <v>26</v>
      </c>
    </row>
    <row r="69" spans="1:4" x14ac:dyDescent="0.4">
      <c r="A69" s="22" t="s">
        <v>202</v>
      </c>
      <c r="B69" s="22" t="s">
        <v>211</v>
      </c>
      <c r="C69" s="22" t="s">
        <v>212</v>
      </c>
      <c r="D69" s="3" t="s">
        <v>26</v>
      </c>
    </row>
    <row r="70" spans="1:4" x14ac:dyDescent="0.4">
      <c r="A70" s="22" t="s">
        <v>202</v>
      </c>
      <c r="B70" s="22" t="s">
        <v>213</v>
      </c>
      <c r="C70" s="22" t="s">
        <v>214</v>
      </c>
      <c r="D70" s="3" t="s">
        <v>26</v>
      </c>
    </row>
    <row r="71" spans="1:4" x14ac:dyDescent="0.4">
      <c r="A71" s="22" t="s">
        <v>202</v>
      </c>
      <c r="B71" s="22" t="s">
        <v>215</v>
      </c>
      <c r="C71" s="22" t="s">
        <v>206</v>
      </c>
      <c r="D71" s="3" t="s">
        <v>26</v>
      </c>
    </row>
    <row r="72" spans="1:4" x14ac:dyDescent="0.4">
      <c r="A72" s="22" t="s">
        <v>202</v>
      </c>
      <c r="B72" s="22" t="s">
        <v>216</v>
      </c>
      <c r="C72" s="22" t="s">
        <v>217</v>
      </c>
      <c r="D72" s="3" t="s">
        <v>27</v>
      </c>
    </row>
    <row r="73" spans="1:4" x14ac:dyDescent="0.4">
      <c r="A73" s="22" t="s">
        <v>202</v>
      </c>
      <c r="B73" s="22" t="s">
        <v>218</v>
      </c>
      <c r="C73" s="22" t="s">
        <v>219</v>
      </c>
      <c r="D73" s="3" t="s">
        <v>28</v>
      </c>
    </row>
    <row r="74" spans="1:4" x14ac:dyDescent="0.4">
      <c r="A74" s="22" t="s">
        <v>220</v>
      </c>
      <c r="B74" s="22" t="s">
        <v>221</v>
      </c>
      <c r="C74" s="22" t="s">
        <v>222</v>
      </c>
      <c r="D74" s="3" t="s">
        <v>26</v>
      </c>
    </row>
    <row r="75" spans="1:4" x14ac:dyDescent="0.4">
      <c r="A75" s="22" t="s">
        <v>220</v>
      </c>
      <c r="B75" s="22" t="s">
        <v>223</v>
      </c>
      <c r="C75" s="22" t="s">
        <v>126</v>
      </c>
      <c r="D75" s="3" t="s">
        <v>26</v>
      </c>
    </row>
    <row r="76" spans="1:4" x14ac:dyDescent="0.4">
      <c r="A76" s="22" t="s">
        <v>220</v>
      </c>
      <c r="B76" s="22" t="s">
        <v>224</v>
      </c>
      <c r="C76" s="22" t="s">
        <v>225</v>
      </c>
      <c r="D76" s="3" t="s">
        <v>28</v>
      </c>
    </row>
    <row r="77" spans="1:4" x14ac:dyDescent="0.4">
      <c r="A77" s="22" t="s">
        <v>220</v>
      </c>
      <c r="B77" s="22" t="s">
        <v>226</v>
      </c>
      <c r="C77" s="22" t="s">
        <v>227</v>
      </c>
      <c r="D77" s="3" t="s">
        <v>28</v>
      </c>
    </row>
    <row r="78" spans="1:4" x14ac:dyDescent="0.4">
      <c r="A78" s="22" t="s">
        <v>220</v>
      </c>
      <c r="B78" s="22" t="s">
        <v>228</v>
      </c>
      <c r="C78" s="22" t="s">
        <v>229</v>
      </c>
      <c r="D78" s="3" t="s">
        <v>28</v>
      </c>
    </row>
    <row r="79" spans="1:4" x14ac:dyDescent="0.4">
      <c r="A79" s="22" t="s">
        <v>220</v>
      </c>
      <c r="B79" s="22" t="s">
        <v>230</v>
      </c>
      <c r="C79" s="22" t="s">
        <v>231</v>
      </c>
      <c r="D79" s="3" t="s">
        <v>28</v>
      </c>
    </row>
    <row r="80" spans="1:4" x14ac:dyDescent="0.4">
      <c r="A80" s="22" t="s">
        <v>220</v>
      </c>
      <c r="B80" s="22" t="s">
        <v>232</v>
      </c>
      <c r="C80" s="22" t="s">
        <v>233</v>
      </c>
      <c r="D80" s="3" t="s">
        <v>28</v>
      </c>
    </row>
    <row r="81" spans="1:4" x14ac:dyDescent="0.4">
      <c r="A81" s="22" t="s">
        <v>2</v>
      </c>
      <c r="B81" s="22" t="s">
        <v>234</v>
      </c>
      <c r="C81" s="22" t="s">
        <v>121</v>
      </c>
      <c r="D81" s="3" t="s">
        <v>26</v>
      </c>
    </row>
    <row r="82" spans="1:4" x14ac:dyDescent="0.4">
      <c r="A82" s="22" t="s">
        <v>2</v>
      </c>
      <c r="B82" s="22" t="s">
        <v>235</v>
      </c>
      <c r="C82" s="22" t="s">
        <v>236</v>
      </c>
      <c r="D82" s="3" t="s">
        <v>28</v>
      </c>
    </row>
    <row r="83" spans="1:4" x14ac:dyDescent="0.4">
      <c r="A83" s="22" t="s">
        <v>202</v>
      </c>
      <c r="B83" s="22" t="s">
        <v>237</v>
      </c>
      <c r="C83" s="22" t="s">
        <v>204</v>
      </c>
      <c r="D83" s="3" t="s">
        <v>26</v>
      </c>
    </row>
    <row r="84" spans="1:4" x14ac:dyDescent="0.4">
      <c r="A84" s="22" t="s">
        <v>202</v>
      </c>
      <c r="B84" s="22" t="s">
        <v>238</v>
      </c>
      <c r="C84" s="22" t="s">
        <v>239</v>
      </c>
      <c r="D84" s="3" t="s">
        <v>26</v>
      </c>
    </row>
    <row r="85" spans="1:4" x14ac:dyDescent="0.4">
      <c r="A85" s="22" t="s">
        <v>202</v>
      </c>
      <c r="B85" s="22" t="s">
        <v>240</v>
      </c>
      <c r="C85" s="22" t="s">
        <v>241</v>
      </c>
      <c r="D85" s="3" t="s">
        <v>26</v>
      </c>
    </row>
    <row r="86" spans="1:4" x14ac:dyDescent="0.4">
      <c r="A86" s="22" t="s">
        <v>202</v>
      </c>
      <c r="B86" s="22" t="s">
        <v>242</v>
      </c>
      <c r="C86" s="22" t="s">
        <v>243</v>
      </c>
      <c r="D86" s="3" t="s">
        <v>26</v>
      </c>
    </row>
    <row r="87" spans="1:4" x14ac:dyDescent="0.4">
      <c r="A87" s="22" t="s">
        <v>202</v>
      </c>
      <c r="B87" s="22" t="s">
        <v>244</v>
      </c>
      <c r="C87" s="22" t="s">
        <v>206</v>
      </c>
      <c r="D87" s="3" t="s">
        <v>26</v>
      </c>
    </row>
    <row r="88" spans="1:4" x14ac:dyDescent="0.4">
      <c r="A88" s="22" t="s">
        <v>202</v>
      </c>
      <c r="B88" s="22" t="s">
        <v>245</v>
      </c>
      <c r="C88" s="22" t="s">
        <v>204</v>
      </c>
      <c r="D88" s="3" t="s">
        <v>26</v>
      </c>
    </row>
    <row r="89" spans="1:4" x14ac:dyDescent="0.4">
      <c r="A89" s="22" t="s">
        <v>182</v>
      </c>
      <c r="B89" s="22" t="s">
        <v>246</v>
      </c>
      <c r="C89" s="22" t="s">
        <v>247</v>
      </c>
      <c r="D89" s="3" t="s">
        <v>26</v>
      </c>
    </row>
    <row r="90" spans="1:4" x14ac:dyDescent="0.4">
      <c r="A90" s="22" t="s">
        <v>182</v>
      </c>
      <c r="B90" s="22" t="s">
        <v>248</v>
      </c>
      <c r="C90" s="22" t="s">
        <v>186</v>
      </c>
      <c r="D90" s="3" t="s">
        <v>26</v>
      </c>
    </row>
    <row r="91" spans="1:4" x14ac:dyDescent="0.4">
      <c r="A91" s="22" t="s">
        <v>182</v>
      </c>
      <c r="B91" s="22" t="s">
        <v>249</v>
      </c>
      <c r="C91" s="22" t="s">
        <v>186</v>
      </c>
      <c r="D91" s="3" t="s">
        <v>26</v>
      </c>
    </row>
    <row r="92" spans="1:4" x14ac:dyDescent="0.4">
      <c r="A92" s="22" t="s">
        <v>182</v>
      </c>
      <c r="B92" s="22" t="s">
        <v>249</v>
      </c>
      <c r="C92" s="22" t="s">
        <v>250</v>
      </c>
      <c r="D92" s="3" t="s">
        <v>28</v>
      </c>
    </row>
    <row r="93" spans="1:4" x14ac:dyDescent="0.4">
      <c r="A93" s="22" t="s">
        <v>182</v>
      </c>
      <c r="B93" s="22" t="s">
        <v>251</v>
      </c>
      <c r="C93" s="22" t="s">
        <v>252</v>
      </c>
      <c r="D93" s="3" t="s">
        <v>27</v>
      </c>
    </row>
    <row r="94" spans="1:4" x14ac:dyDescent="0.4">
      <c r="A94" s="22" t="s">
        <v>182</v>
      </c>
      <c r="B94" s="22" t="s">
        <v>253</v>
      </c>
      <c r="C94" s="22" t="s">
        <v>254</v>
      </c>
      <c r="D94" s="3" t="s">
        <v>27</v>
      </c>
    </row>
    <row r="95" spans="1:4" x14ac:dyDescent="0.4">
      <c r="A95" s="22" t="s">
        <v>182</v>
      </c>
      <c r="B95" s="22" t="s">
        <v>253</v>
      </c>
      <c r="C95" s="22" t="s">
        <v>255</v>
      </c>
      <c r="D95" s="3" t="s">
        <v>28</v>
      </c>
    </row>
    <row r="96" spans="1:4" x14ac:dyDescent="0.4">
      <c r="A96" s="22" t="s">
        <v>182</v>
      </c>
      <c r="B96" s="22" t="s">
        <v>256</v>
      </c>
      <c r="C96" s="22" t="s">
        <v>257</v>
      </c>
      <c r="D96" s="3" t="s">
        <v>28</v>
      </c>
    </row>
    <row r="97" spans="1:4" x14ac:dyDescent="0.4">
      <c r="A97" s="22" t="s">
        <v>182</v>
      </c>
      <c r="B97" s="22" t="s">
        <v>258</v>
      </c>
      <c r="C97" s="22" t="s">
        <v>247</v>
      </c>
      <c r="D97" s="3" t="s">
        <v>28</v>
      </c>
    </row>
    <row r="98" spans="1:4" x14ac:dyDescent="0.4">
      <c r="A98" s="22" t="s">
        <v>220</v>
      </c>
      <c r="B98" s="22" t="s">
        <v>259</v>
      </c>
      <c r="C98" s="22" t="s">
        <v>260</v>
      </c>
      <c r="D98" s="3" t="s">
        <v>26</v>
      </c>
    </row>
    <row r="99" spans="1:4" x14ac:dyDescent="0.4">
      <c r="A99" s="22" t="s">
        <v>220</v>
      </c>
      <c r="B99" s="22" t="s">
        <v>261</v>
      </c>
      <c r="C99" s="22" t="s">
        <v>233</v>
      </c>
      <c r="D99" s="3" t="s">
        <v>27</v>
      </c>
    </row>
    <row r="100" spans="1:4" x14ac:dyDescent="0.4">
      <c r="A100" s="22" t="s">
        <v>220</v>
      </c>
      <c r="B100" s="22" t="s">
        <v>262</v>
      </c>
      <c r="C100" s="22" t="s">
        <v>126</v>
      </c>
      <c r="D100" s="3" t="s">
        <v>27</v>
      </c>
    </row>
    <row r="101" spans="1:4" x14ac:dyDescent="0.4">
      <c r="A101" s="22" t="s">
        <v>220</v>
      </c>
      <c r="B101" s="22" t="s">
        <v>263</v>
      </c>
      <c r="C101" s="22" t="s">
        <v>264</v>
      </c>
      <c r="D101" s="3" t="s">
        <v>27</v>
      </c>
    </row>
    <row r="102" spans="1:4" x14ac:dyDescent="0.4">
      <c r="A102" s="22" t="s">
        <v>220</v>
      </c>
      <c r="B102" s="22" t="s">
        <v>265</v>
      </c>
      <c r="C102" s="22" t="s">
        <v>231</v>
      </c>
      <c r="D102" s="3" t="s">
        <v>28</v>
      </c>
    </row>
    <row r="103" spans="1:4" x14ac:dyDescent="0.4">
      <c r="A103" s="22" t="s">
        <v>220</v>
      </c>
      <c r="B103" s="22" t="s">
        <v>266</v>
      </c>
      <c r="C103" s="22" t="s">
        <v>267</v>
      </c>
      <c r="D103" s="3" t="s">
        <v>28</v>
      </c>
    </row>
    <row r="104" spans="1:4" x14ac:dyDescent="0.4">
      <c r="A104" s="22" t="s">
        <v>187</v>
      </c>
      <c r="B104" s="22" t="s">
        <v>268</v>
      </c>
      <c r="C104" s="22" t="s">
        <v>269</v>
      </c>
      <c r="D104" s="3" t="s">
        <v>26</v>
      </c>
    </row>
    <row r="105" spans="1:4" x14ac:dyDescent="0.4">
      <c r="A105" s="22" t="s">
        <v>187</v>
      </c>
      <c r="B105" s="22" t="s">
        <v>270</v>
      </c>
      <c r="C105" s="22" t="s">
        <v>271</v>
      </c>
      <c r="D105" s="3" t="s">
        <v>27</v>
      </c>
    </row>
    <row r="106" spans="1:4" x14ac:dyDescent="0.4">
      <c r="A106" s="22" t="s">
        <v>187</v>
      </c>
      <c r="B106" s="22" t="s">
        <v>272</v>
      </c>
      <c r="C106" s="22" t="s">
        <v>273</v>
      </c>
      <c r="D106" s="3" t="s">
        <v>27</v>
      </c>
    </row>
    <row r="107" spans="1:4" x14ac:dyDescent="0.4">
      <c r="A107" s="22" t="s">
        <v>187</v>
      </c>
      <c r="B107" s="22" t="s">
        <v>274</v>
      </c>
      <c r="C107" s="22" t="s">
        <v>275</v>
      </c>
      <c r="D107" s="3" t="s">
        <v>27</v>
      </c>
    </row>
    <row r="108" spans="1:4" x14ac:dyDescent="0.4">
      <c r="A108" s="22" t="s">
        <v>187</v>
      </c>
      <c r="B108" s="22" t="s">
        <v>276</v>
      </c>
      <c r="C108" s="22" t="s">
        <v>277</v>
      </c>
      <c r="D108" s="3" t="s">
        <v>27</v>
      </c>
    </row>
    <row r="109" spans="1:4" x14ac:dyDescent="0.4">
      <c r="A109" s="22" t="s">
        <v>29</v>
      </c>
      <c r="B109" s="22" t="s">
        <v>278</v>
      </c>
      <c r="C109" s="22" t="s">
        <v>279</v>
      </c>
      <c r="D109" s="3" t="s">
        <v>26</v>
      </c>
    </row>
    <row r="110" spans="1:4" x14ac:dyDescent="0.4">
      <c r="A110" s="22" t="s">
        <v>29</v>
      </c>
      <c r="B110" s="22" t="s">
        <v>280</v>
      </c>
      <c r="C110" s="22" t="s">
        <v>281</v>
      </c>
      <c r="D110" s="3" t="s">
        <v>27</v>
      </c>
    </row>
    <row r="111" spans="1:4" x14ac:dyDescent="0.4">
      <c r="A111" s="22" t="s">
        <v>29</v>
      </c>
      <c r="B111" s="22" t="s">
        <v>282</v>
      </c>
      <c r="C111" s="22" t="s">
        <v>283</v>
      </c>
      <c r="D111" s="3" t="s">
        <v>28</v>
      </c>
    </row>
    <row r="112" spans="1:4" x14ac:dyDescent="0.4">
      <c r="A112" s="22" t="s">
        <v>29</v>
      </c>
      <c r="B112" s="22" t="s">
        <v>284</v>
      </c>
      <c r="C112" s="22" t="s">
        <v>285</v>
      </c>
      <c r="D112" s="3" t="s">
        <v>28</v>
      </c>
    </row>
    <row r="113" spans="1:4" x14ac:dyDescent="0.4">
      <c r="A113" s="22" t="s">
        <v>187</v>
      </c>
      <c r="B113" s="22" t="s">
        <v>286</v>
      </c>
      <c r="C113" s="22" t="s">
        <v>287</v>
      </c>
      <c r="D113" s="3" t="s">
        <v>27</v>
      </c>
    </row>
    <row r="114" spans="1:4" x14ac:dyDescent="0.4">
      <c r="A114" s="22" t="s">
        <v>187</v>
      </c>
      <c r="B114" s="22" t="s">
        <v>288</v>
      </c>
      <c r="C114" s="22" t="s">
        <v>289</v>
      </c>
      <c r="D114" s="3" t="s">
        <v>27</v>
      </c>
    </row>
    <row r="115" spans="1:4" x14ac:dyDescent="0.4">
      <c r="A115" s="22" t="s">
        <v>290</v>
      </c>
      <c r="B115" s="22" t="s">
        <v>291</v>
      </c>
      <c r="C115" s="22" t="s">
        <v>292</v>
      </c>
      <c r="D115" s="3" t="s">
        <v>26</v>
      </c>
    </row>
    <row r="116" spans="1:4" x14ac:dyDescent="0.4">
      <c r="A116" s="22" t="s">
        <v>290</v>
      </c>
      <c r="B116" s="22" t="s">
        <v>293</v>
      </c>
      <c r="C116" s="22" t="s">
        <v>294</v>
      </c>
      <c r="D116" s="3" t="s">
        <v>26</v>
      </c>
    </row>
    <row r="117" spans="1:4" x14ac:dyDescent="0.4">
      <c r="A117" s="22" t="s">
        <v>290</v>
      </c>
      <c r="B117" s="22" t="s">
        <v>295</v>
      </c>
      <c r="C117" s="22" t="s">
        <v>296</v>
      </c>
      <c r="D117" s="3" t="s">
        <v>27</v>
      </c>
    </row>
    <row r="118" spans="1:4" x14ac:dyDescent="0.4">
      <c r="A118" s="22" t="s">
        <v>290</v>
      </c>
      <c r="B118" s="22" t="s">
        <v>297</v>
      </c>
      <c r="C118" s="22" t="s">
        <v>298</v>
      </c>
      <c r="D118" s="3" t="s">
        <v>27</v>
      </c>
    </row>
    <row r="119" spans="1:4" x14ac:dyDescent="0.4">
      <c r="A119" s="22" t="s">
        <v>29</v>
      </c>
      <c r="B119" s="22" t="s">
        <v>299</v>
      </c>
      <c r="C119" s="22" t="s">
        <v>279</v>
      </c>
      <c r="D119" s="3" t="s">
        <v>26</v>
      </c>
    </row>
    <row r="120" spans="1:4" x14ac:dyDescent="0.4">
      <c r="A120" s="22" t="s">
        <v>29</v>
      </c>
      <c r="B120" s="22" t="s">
        <v>300</v>
      </c>
      <c r="C120" s="22" t="s">
        <v>281</v>
      </c>
      <c r="D120" s="3" t="s">
        <v>27</v>
      </c>
    </row>
    <row r="121" spans="1:4" x14ac:dyDescent="0.4">
      <c r="A121" s="22" t="s">
        <v>29</v>
      </c>
      <c r="B121" s="22" t="s">
        <v>301</v>
      </c>
      <c r="C121" s="22" t="s">
        <v>281</v>
      </c>
      <c r="D121" s="3" t="s">
        <v>28</v>
      </c>
    </row>
    <row r="122" spans="1:4" x14ac:dyDescent="0.4">
      <c r="A122" s="22" t="s">
        <v>29</v>
      </c>
      <c r="B122" s="22" t="s">
        <v>302</v>
      </c>
      <c r="C122" s="22" t="s">
        <v>283</v>
      </c>
      <c r="D122" s="3" t="s">
        <v>28</v>
      </c>
    </row>
    <row r="123" spans="1:4" x14ac:dyDescent="0.4">
      <c r="A123" s="22" t="s">
        <v>31</v>
      </c>
      <c r="B123" s="22" t="s">
        <v>120</v>
      </c>
      <c r="C123" s="22" t="s">
        <v>303</v>
      </c>
      <c r="D123" s="3" t="s">
        <v>27</v>
      </c>
    </row>
    <row r="124" spans="1:4" x14ac:dyDescent="0.4">
      <c r="A124" s="22" t="s">
        <v>5</v>
      </c>
      <c r="B124" s="22" t="s">
        <v>304</v>
      </c>
      <c r="C124" s="22" t="s">
        <v>305</v>
      </c>
      <c r="D124" s="3" t="s">
        <v>26</v>
      </c>
    </row>
    <row r="125" spans="1:4" x14ac:dyDescent="0.4">
      <c r="A125" s="22" t="s">
        <v>5</v>
      </c>
      <c r="B125" s="22" t="s">
        <v>306</v>
      </c>
      <c r="C125" s="22" t="s">
        <v>307</v>
      </c>
      <c r="D125" s="3" t="s">
        <v>26</v>
      </c>
    </row>
    <row r="126" spans="1:4" x14ac:dyDescent="0.4">
      <c r="A126" s="22" t="s">
        <v>5</v>
      </c>
      <c r="B126" s="22" t="s">
        <v>308</v>
      </c>
      <c r="C126" s="22" t="s">
        <v>309</v>
      </c>
      <c r="D126" s="3" t="s">
        <v>26</v>
      </c>
    </row>
    <row r="127" spans="1:4" x14ac:dyDescent="0.4">
      <c r="A127" s="22" t="s">
        <v>5</v>
      </c>
      <c r="B127" s="22" t="s">
        <v>310</v>
      </c>
      <c r="C127" s="22" t="s">
        <v>311</v>
      </c>
      <c r="D127" s="3" t="s">
        <v>26</v>
      </c>
    </row>
    <row r="128" spans="1:4" x14ac:dyDescent="0.4">
      <c r="A128" s="22" t="s">
        <v>5</v>
      </c>
      <c r="B128" s="22" t="s">
        <v>312</v>
      </c>
      <c r="C128" s="22" t="s">
        <v>313</v>
      </c>
      <c r="D128" s="3" t="s">
        <v>26</v>
      </c>
    </row>
    <row r="129" spans="1:4" x14ac:dyDescent="0.4">
      <c r="A129" s="22" t="s">
        <v>5</v>
      </c>
      <c r="B129" s="22" t="s">
        <v>314</v>
      </c>
      <c r="C129" s="22" t="s">
        <v>315</v>
      </c>
      <c r="D129" s="3" t="s">
        <v>26</v>
      </c>
    </row>
    <row r="130" spans="1:4" x14ac:dyDescent="0.4">
      <c r="A130" s="22" t="s">
        <v>5</v>
      </c>
      <c r="B130" s="22" t="s">
        <v>316</v>
      </c>
      <c r="C130" s="22" t="s">
        <v>317</v>
      </c>
      <c r="D130" s="3" t="s">
        <v>27</v>
      </c>
    </row>
    <row r="131" spans="1:4" x14ac:dyDescent="0.4">
      <c r="A131" s="22" t="s">
        <v>5</v>
      </c>
      <c r="B131" s="22" t="s">
        <v>318</v>
      </c>
      <c r="C131" s="22" t="s">
        <v>319</v>
      </c>
      <c r="D131" s="3" t="s">
        <v>27</v>
      </c>
    </row>
    <row r="132" spans="1:4" x14ac:dyDescent="0.4">
      <c r="A132" s="22" t="s">
        <v>5</v>
      </c>
      <c r="B132" s="22" t="s">
        <v>320</v>
      </c>
      <c r="C132" s="22" t="s">
        <v>321</v>
      </c>
      <c r="D132" s="3" t="s">
        <v>27</v>
      </c>
    </row>
    <row r="133" spans="1:4" x14ac:dyDescent="0.4">
      <c r="A133" s="22" t="s">
        <v>5</v>
      </c>
      <c r="B133" s="22" t="s">
        <v>322</v>
      </c>
      <c r="C133" s="22" t="s">
        <v>323</v>
      </c>
      <c r="D133" s="3" t="s">
        <v>28</v>
      </c>
    </row>
    <row r="134" spans="1:4" x14ac:dyDescent="0.4">
      <c r="A134" s="22" t="s">
        <v>5</v>
      </c>
      <c r="B134" s="22" t="s">
        <v>324</v>
      </c>
      <c r="C134" s="22" t="s">
        <v>325</v>
      </c>
      <c r="D134" s="3" t="s">
        <v>27</v>
      </c>
    </row>
    <row r="135" spans="1:4" x14ac:dyDescent="0.4">
      <c r="A135" s="22" t="s">
        <v>326</v>
      </c>
      <c r="B135" s="22" t="s">
        <v>327</v>
      </c>
      <c r="C135" s="22" t="s">
        <v>328</v>
      </c>
      <c r="D135" s="3" t="s">
        <v>26</v>
      </c>
    </row>
    <row r="136" spans="1:4" x14ac:dyDescent="0.4">
      <c r="A136" s="22" t="s">
        <v>326</v>
      </c>
      <c r="B136" s="22" t="s">
        <v>329</v>
      </c>
      <c r="C136" s="22" t="s">
        <v>330</v>
      </c>
      <c r="D136" s="3" t="s">
        <v>26</v>
      </c>
    </row>
    <row r="137" spans="1:4" x14ac:dyDescent="0.4">
      <c r="A137" s="22" t="s">
        <v>326</v>
      </c>
      <c r="B137" s="22" t="s">
        <v>331</v>
      </c>
      <c r="C137" s="22" t="s">
        <v>332</v>
      </c>
      <c r="D137" s="3" t="s">
        <v>27</v>
      </c>
    </row>
    <row r="138" spans="1:4" x14ac:dyDescent="0.4">
      <c r="A138" s="22" t="s">
        <v>326</v>
      </c>
      <c r="B138" s="22" t="s">
        <v>333</v>
      </c>
      <c r="C138" s="22" t="s">
        <v>334</v>
      </c>
      <c r="D138" s="3" t="s">
        <v>28</v>
      </c>
    </row>
    <row r="139" spans="1:4" x14ac:dyDescent="0.4">
      <c r="A139" s="22" t="s">
        <v>326</v>
      </c>
      <c r="B139" s="22" t="s">
        <v>335</v>
      </c>
      <c r="C139" s="22" t="s">
        <v>336</v>
      </c>
      <c r="D139" s="3" t="s">
        <v>28</v>
      </c>
    </row>
    <row r="140" spans="1:4" x14ac:dyDescent="0.4">
      <c r="A140" s="22" t="s">
        <v>29</v>
      </c>
      <c r="B140" s="22" t="s">
        <v>337</v>
      </c>
      <c r="C140" s="22" t="s">
        <v>279</v>
      </c>
      <c r="D140" s="3" t="s">
        <v>26</v>
      </c>
    </row>
    <row r="141" spans="1:4" x14ac:dyDescent="0.4">
      <c r="A141" s="22" t="s">
        <v>29</v>
      </c>
      <c r="B141" s="22" t="s">
        <v>338</v>
      </c>
      <c r="C141" s="22" t="s">
        <v>279</v>
      </c>
      <c r="D141" s="3" t="s">
        <v>26</v>
      </c>
    </row>
    <row r="142" spans="1:4" x14ac:dyDescent="0.4">
      <c r="A142" s="22" t="s">
        <v>29</v>
      </c>
      <c r="B142" s="22" t="s">
        <v>339</v>
      </c>
      <c r="C142" s="22" t="s">
        <v>281</v>
      </c>
      <c r="D142" s="3" t="s">
        <v>27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84419-3C14-48BD-A0FF-802B4C768EF9}">
  <dimension ref="A1:G22"/>
  <sheetViews>
    <sheetView workbookViewId="0">
      <selection activeCell="K23" sqref="K23"/>
    </sheetView>
  </sheetViews>
  <sheetFormatPr defaultRowHeight="21" x14ac:dyDescent="0.4"/>
  <cols>
    <col min="1" max="1" width="18.19921875" style="2" bestFit="1" customWidth="1"/>
    <col min="2" max="3" width="8.796875" style="2"/>
    <col min="4" max="4" width="8.8984375" style="2" customWidth="1"/>
    <col min="5" max="5" width="10.296875" style="2" customWidth="1"/>
    <col min="6" max="6" width="11.19921875" style="2" customWidth="1"/>
    <col min="7" max="16384" width="8.796875" style="2"/>
  </cols>
  <sheetData>
    <row r="1" spans="1:7" x14ac:dyDescent="0.4">
      <c r="A1" s="14" t="s">
        <v>340</v>
      </c>
      <c r="B1" s="14"/>
      <c r="C1" s="14"/>
      <c r="D1" s="14"/>
      <c r="E1" s="14"/>
      <c r="F1" s="14"/>
    </row>
    <row r="2" spans="1:7" x14ac:dyDescent="0.4">
      <c r="A2" s="14" t="s">
        <v>341</v>
      </c>
      <c r="B2" s="14"/>
      <c r="C2" s="14"/>
      <c r="D2" s="14"/>
      <c r="E2" s="14"/>
      <c r="F2" s="14"/>
    </row>
    <row r="3" spans="1:7" x14ac:dyDescent="0.4">
      <c r="A3" s="5"/>
      <c r="B3" s="23"/>
      <c r="C3" s="23"/>
      <c r="D3" s="23"/>
      <c r="E3" s="23"/>
      <c r="F3" s="23"/>
    </row>
    <row r="4" spans="1:7" ht="21.6" thickBot="1" x14ac:dyDescent="0.45">
      <c r="A4" s="7" t="s">
        <v>342</v>
      </c>
      <c r="B4" s="7" t="s">
        <v>26</v>
      </c>
      <c r="C4" s="7" t="s">
        <v>27</v>
      </c>
      <c r="D4" s="7" t="s">
        <v>28</v>
      </c>
      <c r="E4" s="7" t="s">
        <v>33</v>
      </c>
      <c r="F4" s="12" t="s">
        <v>343</v>
      </c>
      <c r="G4" s="24" t="s">
        <v>344</v>
      </c>
    </row>
    <row r="5" spans="1:7" x14ac:dyDescent="0.4">
      <c r="A5" s="2" t="s">
        <v>345</v>
      </c>
      <c r="B5" s="2">
        <v>20</v>
      </c>
      <c r="C5" s="2">
        <v>18</v>
      </c>
      <c r="D5" s="2">
        <v>32</v>
      </c>
      <c r="E5" s="25">
        <f t="shared" ref="E5:E22" si="0">SUM(B5:D5)</f>
        <v>70</v>
      </c>
      <c r="G5" s="29"/>
    </row>
    <row r="6" spans="1:7" x14ac:dyDescent="0.4">
      <c r="A6" s="2" t="s">
        <v>346</v>
      </c>
      <c r="B6" s="2">
        <v>10</v>
      </c>
      <c r="C6" s="2">
        <v>14</v>
      </c>
      <c r="D6" s="2">
        <v>22</v>
      </c>
      <c r="E6" s="25">
        <f t="shared" si="0"/>
        <v>46</v>
      </c>
      <c r="G6" s="28"/>
    </row>
    <row r="7" spans="1:7" x14ac:dyDescent="0.4">
      <c r="A7" s="2" t="s">
        <v>4</v>
      </c>
      <c r="B7" s="2">
        <v>34</v>
      </c>
      <c r="C7" s="2">
        <v>27</v>
      </c>
      <c r="D7" s="2">
        <v>39</v>
      </c>
      <c r="E7" s="25">
        <f t="shared" si="0"/>
        <v>100</v>
      </c>
      <c r="G7" s="30"/>
    </row>
    <row r="8" spans="1:7" x14ac:dyDescent="0.4">
      <c r="A8" s="2" t="s">
        <v>347</v>
      </c>
      <c r="B8" s="2">
        <v>9</v>
      </c>
      <c r="C8" s="2">
        <v>11</v>
      </c>
      <c r="D8" s="2">
        <v>30</v>
      </c>
      <c r="E8" s="25">
        <f t="shared" si="0"/>
        <v>50</v>
      </c>
      <c r="G8" s="28"/>
    </row>
    <row r="9" spans="1:7" x14ac:dyDescent="0.4">
      <c r="A9" s="2" t="s">
        <v>3</v>
      </c>
      <c r="B9" s="2">
        <v>14</v>
      </c>
      <c r="C9" s="2">
        <v>18</v>
      </c>
      <c r="D9" s="2">
        <v>32</v>
      </c>
      <c r="E9" s="25">
        <f t="shared" si="0"/>
        <v>64</v>
      </c>
      <c r="G9" s="30"/>
    </row>
    <row r="10" spans="1:7" x14ac:dyDescent="0.4">
      <c r="A10" s="2" t="s">
        <v>348</v>
      </c>
      <c r="B10" s="2">
        <v>29</v>
      </c>
      <c r="C10" s="2">
        <v>39</v>
      </c>
      <c r="D10" s="2">
        <v>74</v>
      </c>
      <c r="E10" s="25">
        <f t="shared" si="0"/>
        <v>142</v>
      </c>
      <c r="G10" s="28"/>
    </row>
    <row r="11" spans="1:7" x14ac:dyDescent="0.4">
      <c r="A11" s="2" t="s">
        <v>349</v>
      </c>
      <c r="B11" s="2">
        <v>16</v>
      </c>
      <c r="C11" s="2">
        <v>19</v>
      </c>
      <c r="D11" s="2">
        <v>32</v>
      </c>
      <c r="E11" s="25">
        <f t="shared" si="0"/>
        <v>67</v>
      </c>
      <c r="G11" s="30"/>
    </row>
    <row r="12" spans="1:7" x14ac:dyDescent="0.4">
      <c r="A12" s="2" t="s">
        <v>6</v>
      </c>
      <c r="B12" s="2">
        <v>11</v>
      </c>
      <c r="C12" s="2">
        <v>20</v>
      </c>
      <c r="D12" s="2">
        <v>31</v>
      </c>
      <c r="E12" s="25">
        <f t="shared" si="0"/>
        <v>62</v>
      </c>
      <c r="G12" s="28"/>
    </row>
    <row r="13" spans="1:7" x14ac:dyDescent="0.4">
      <c r="A13" s="2" t="s">
        <v>350</v>
      </c>
      <c r="B13" s="2">
        <v>25</v>
      </c>
      <c r="C13" s="2">
        <v>30</v>
      </c>
      <c r="D13" s="2">
        <v>37</v>
      </c>
      <c r="E13" s="25">
        <f t="shared" si="0"/>
        <v>92</v>
      </c>
      <c r="G13" s="30"/>
    </row>
    <row r="14" spans="1:7" x14ac:dyDescent="0.4">
      <c r="A14" s="2" t="s">
        <v>351</v>
      </c>
      <c r="B14" s="2">
        <v>6</v>
      </c>
      <c r="C14" s="2">
        <v>5</v>
      </c>
      <c r="D14" s="2">
        <v>20</v>
      </c>
      <c r="E14" s="25">
        <f t="shared" si="0"/>
        <v>31</v>
      </c>
      <c r="G14" s="28"/>
    </row>
    <row r="15" spans="1:7" x14ac:dyDescent="0.4">
      <c r="A15" s="2" t="s">
        <v>352</v>
      </c>
      <c r="B15" s="2">
        <v>19</v>
      </c>
      <c r="C15" s="2">
        <v>22</v>
      </c>
      <c r="D15" s="2">
        <v>18</v>
      </c>
      <c r="E15" s="25">
        <f t="shared" si="0"/>
        <v>59</v>
      </c>
      <c r="G15" s="30"/>
    </row>
    <row r="16" spans="1:7" x14ac:dyDescent="0.4">
      <c r="A16" s="2" t="s">
        <v>353</v>
      </c>
      <c r="B16" s="2">
        <v>25</v>
      </c>
      <c r="C16" s="2">
        <v>20</v>
      </c>
      <c r="D16" s="2">
        <v>36</v>
      </c>
      <c r="E16" s="25">
        <f t="shared" si="0"/>
        <v>81</v>
      </c>
      <c r="G16" s="28"/>
    </row>
    <row r="17" spans="1:7" x14ac:dyDescent="0.4">
      <c r="A17" s="2" t="s">
        <v>354</v>
      </c>
      <c r="B17" s="2">
        <v>17</v>
      </c>
      <c r="C17" s="2">
        <v>17</v>
      </c>
      <c r="D17" s="2">
        <v>18</v>
      </c>
      <c r="E17" s="25">
        <f t="shared" si="0"/>
        <v>52</v>
      </c>
      <c r="G17" s="30"/>
    </row>
    <row r="18" spans="1:7" x14ac:dyDescent="0.4">
      <c r="A18" s="2" t="s">
        <v>1</v>
      </c>
      <c r="B18" s="2">
        <v>74</v>
      </c>
      <c r="C18" s="2">
        <v>55</v>
      </c>
      <c r="D18" s="2">
        <v>48</v>
      </c>
      <c r="E18" s="25">
        <f t="shared" si="0"/>
        <v>177</v>
      </c>
      <c r="G18" s="28"/>
    </row>
    <row r="19" spans="1:7" x14ac:dyDescent="0.4">
      <c r="A19" s="2" t="s">
        <v>355</v>
      </c>
      <c r="B19" s="2">
        <v>68</v>
      </c>
      <c r="C19" s="2">
        <v>43</v>
      </c>
      <c r="D19" s="2">
        <v>28</v>
      </c>
      <c r="E19" s="25">
        <f t="shared" si="0"/>
        <v>139</v>
      </c>
      <c r="G19" s="30"/>
    </row>
    <row r="20" spans="1:7" x14ac:dyDescent="0.4">
      <c r="A20" s="2" t="s">
        <v>356</v>
      </c>
      <c r="B20" s="2">
        <v>14</v>
      </c>
      <c r="C20" s="2">
        <v>11</v>
      </c>
      <c r="D20" s="2">
        <v>37</v>
      </c>
      <c r="E20" s="25">
        <f t="shared" si="0"/>
        <v>62</v>
      </c>
      <c r="G20" s="28"/>
    </row>
    <row r="21" spans="1:7" x14ac:dyDescent="0.4">
      <c r="A21" s="2" t="s">
        <v>357</v>
      </c>
      <c r="B21" s="2">
        <v>10</v>
      </c>
      <c r="C21" s="2">
        <v>22</v>
      </c>
      <c r="D21" s="2">
        <v>46</v>
      </c>
      <c r="E21" s="25">
        <f t="shared" si="0"/>
        <v>78</v>
      </c>
      <c r="G21" s="30"/>
    </row>
    <row r="22" spans="1:7" x14ac:dyDescent="0.4">
      <c r="A22" s="26" t="s">
        <v>33</v>
      </c>
      <c r="B22" s="25">
        <f>SUM(B5:B21)</f>
        <v>401</v>
      </c>
      <c r="C22" s="25">
        <f>SUM(C5:C21)</f>
        <v>391</v>
      </c>
      <c r="D22" s="25">
        <f>SUM(D5:D21)</f>
        <v>580</v>
      </c>
      <c r="E22" s="27">
        <f t="shared" si="0"/>
        <v>1372</v>
      </c>
      <c r="F22" s="8"/>
      <c r="G22" s="28"/>
    </row>
  </sheetData>
  <mergeCells count="2">
    <mergeCell ref="A1:F1"/>
    <mergeCell ref="A2:F2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A95C9-2561-44B5-A2CF-11E3F30AB81C}">
  <dimension ref="A1:H12"/>
  <sheetViews>
    <sheetView workbookViewId="0">
      <selection activeCell="J16" sqref="J16"/>
    </sheetView>
  </sheetViews>
  <sheetFormatPr defaultRowHeight="21" x14ac:dyDescent="0.4"/>
  <cols>
    <col min="1" max="1" width="10.8984375" style="2" bestFit="1" customWidth="1"/>
    <col min="2" max="2" width="10.8984375" style="2" customWidth="1"/>
    <col min="3" max="5" width="8.796875" style="2"/>
    <col min="6" max="6" width="11" style="2" bestFit="1" customWidth="1"/>
    <col min="7" max="7" width="12.5" style="2" bestFit="1" customWidth="1"/>
    <col min="8" max="8" width="13.19921875" style="2" bestFit="1" customWidth="1"/>
    <col min="9" max="16384" width="8.796875" style="2"/>
  </cols>
  <sheetData>
    <row r="1" spans="1:8" x14ac:dyDescent="0.4">
      <c r="A1" s="8" t="s">
        <v>358</v>
      </c>
    </row>
    <row r="3" spans="1:8" x14ac:dyDescent="0.4">
      <c r="A3" s="1" t="s">
        <v>359</v>
      </c>
      <c r="B3" s="1" t="s">
        <v>360</v>
      </c>
      <c r="C3" s="1" t="s">
        <v>361</v>
      </c>
      <c r="D3" s="1" t="s">
        <v>362</v>
      </c>
      <c r="E3" s="1" t="s">
        <v>363</v>
      </c>
      <c r="F3" s="1" t="s">
        <v>364</v>
      </c>
      <c r="G3" s="1" t="s">
        <v>365</v>
      </c>
      <c r="H3" s="1" t="s">
        <v>366</v>
      </c>
    </row>
    <row r="4" spans="1:8" x14ac:dyDescent="0.4">
      <c r="A4" s="34">
        <v>574000</v>
      </c>
      <c r="B4" s="31">
        <v>4</v>
      </c>
      <c r="C4" s="35">
        <v>0.25</v>
      </c>
      <c r="D4" s="36"/>
      <c r="E4" s="36"/>
      <c r="F4" s="32">
        <v>1.9E-2</v>
      </c>
      <c r="G4" s="33"/>
      <c r="H4" s="37"/>
    </row>
    <row r="5" spans="1:8" x14ac:dyDescent="0.4">
      <c r="A5" s="34"/>
      <c r="B5" s="31">
        <v>5</v>
      </c>
      <c r="C5" s="35"/>
      <c r="D5" s="36"/>
      <c r="E5" s="36"/>
      <c r="F5" s="32">
        <v>2.5000000000000001E-2</v>
      </c>
      <c r="G5" s="33"/>
      <c r="H5" s="37"/>
    </row>
    <row r="6" spans="1:8" x14ac:dyDescent="0.4">
      <c r="A6" s="34"/>
      <c r="B6" s="31">
        <v>7</v>
      </c>
      <c r="C6" s="35"/>
      <c r="D6" s="36"/>
      <c r="E6" s="36"/>
      <c r="F6" s="32">
        <v>2.8500000000000001E-2</v>
      </c>
      <c r="G6" s="33"/>
      <c r="H6" s="37"/>
    </row>
    <row r="7" spans="1:8" x14ac:dyDescent="0.4">
      <c r="A7" s="34"/>
      <c r="B7" s="31">
        <v>4</v>
      </c>
      <c r="C7" s="35">
        <v>0.3</v>
      </c>
      <c r="D7" s="36"/>
      <c r="E7" s="36"/>
      <c r="F7" s="32">
        <v>1.9E-2</v>
      </c>
      <c r="G7" s="33"/>
      <c r="H7" s="37"/>
    </row>
    <row r="8" spans="1:8" x14ac:dyDescent="0.4">
      <c r="A8" s="34"/>
      <c r="B8" s="31">
        <v>5</v>
      </c>
      <c r="C8" s="35"/>
      <c r="D8" s="36"/>
      <c r="E8" s="36"/>
      <c r="F8" s="32">
        <v>2.5000000000000001E-2</v>
      </c>
      <c r="G8" s="33"/>
      <c r="H8" s="37"/>
    </row>
    <row r="9" spans="1:8" x14ac:dyDescent="0.4">
      <c r="A9" s="34"/>
      <c r="B9" s="31">
        <v>7</v>
      </c>
      <c r="C9" s="35"/>
      <c r="D9" s="36"/>
      <c r="E9" s="36"/>
      <c r="F9" s="32">
        <v>2.8500000000000001E-2</v>
      </c>
      <c r="G9" s="33"/>
      <c r="H9" s="37"/>
    </row>
    <row r="10" spans="1:8" x14ac:dyDescent="0.4">
      <c r="A10" s="34"/>
      <c r="B10" s="31">
        <v>4</v>
      </c>
      <c r="C10" s="35">
        <v>0.4</v>
      </c>
      <c r="D10" s="36"/>
      <c r="E10" s="36"/>
      <c r="F10" s="32">
        <v>1.9E-2</v>
      </c>
      <c r="G10" s="33"/>
      <c r="H10" s="37"/>
    </row>
    <row r="11" spans="1:8" x14ac:dyDescent="0.4">
      <c r="A11" s="34"/>
      <c r="B11" s="31">
        <v>5</v>
      </c>
      <c r="C11" s="35"/>
      <c r="D11" s="36"/>
      <c r="E11" s="36"/>
      <c r="F11" s="32">
        <v>2.5000000000000001E-2</v>
      </c>
      <c r="G11" s="33"/>
      <c r="H11" s="37"/>
    </row>
    <row r="12" spans="1:8" x14ac:dyDescent="0.4">
      <c r="A12" s="34"/>
      <c r="B12" s="31">
        <v>7</v>
      </c>
      <c r="C12" s="35"/>
      <c r="D12" s="36"/>
      <c r="E12" s="36"/>
      <c r="F12" s="32">
        <v>2.8500000000000001E-2</v>
      </c>
      <c r="G12" s="33"/>
      <c r="H12" s="37"/>
    </row>
  </sheetData>
  <mergeCells count="10">
    <mergeCell ref="A4:A12"/>
    <mergeCell ref="C4:C6"/>
    <mergeCell ref="D4:D6"/>
    <mergeCell ref="E4:E6"/>
    <mergeCell ref="C7:C9"/>
    <mergeCell ref="D7:D9"/>
    <mergeCell ref="E7:E9"/>
    <mergeCell ref="C10:C12"/>
    <mergeCell ref="D10:D12"/>
    <mergeCell ref="E10:E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1297-56AF-4E20-A956-2C2ACC77C9FF}">
  <dimension ref="A1:F11"/>
  <sheetViews>
    <sheetView tabSelected="1" workbookViewId="0">
      <selection activeCell="E11" sqref="E11"/>
    </sheetView>
  </sheetViews>
  <sheetFormatPr defaultRowHeight="21" x14ac:dyDescent="0.4"/>
  <cols>
    <col min="1" max="1" width="12.09765625" style="2" customWidth="1"/>
    <col min="2" max="2" width="9.8984375" style="2" bestFit="1" customWidth="1"/>
    <col min="3" max="3" width="17.5" style="2" customWidth="1"/>
    <col min="4" max="4" width="11.8984375" style="2" bestFit="1" customWidth="1"/>
    <col min="5" max="5" width="13.59765625" style="2" bestFit="1" customWidth="1"/>
    <col min="6" max="16384" width="8.796875" style="2"/>
  </cols>
  <sheetData>
    <row r="1" spans="1:6" x14ac:dyDescent="0.4">
      <c r="A1" s="8" t="s">
        <v>367</v>
      </c>
    </row>
    <row r="2" spans="1:6" x14ac:dyDescent="0.4">
      <c r="A2" s="8" t="s">
        <v>368</v>
      </c>
    </row>
    <row r="4" spans="1:6" x14ac:dyDescent="0.4">
      <c r="A4" s="38" t="s">
        <v>369</v>
      </c>
      <c r="B4" s="16">
        <v>1000000</v>
      </c>
      <c r="C4" s="38" t="s">
        <v>0</v>
      </c>
      <c r="D4" s="4">
        <v>7.4999999999999997E-2</v>
      </c>
      <c r="E4" s="38" t="s">
        <v>370</v>
      </c>
      <c r="F4" s="3">
        <v>20</v>
      </c>
    </row>
    <row r="6" spans="1:6" s="11" customFormat="1" x14ac:dyDescent="0.4">
      <c r="A6" s="11" t="s">
        <v>371</v>
      </c>
    </row>
    <row r="7" spans="1:6" s="11" customFormat="1" x14ac:dyDescent="0.4">
      <c r="A7" s="39"/>
      <c r="D7" s="40" t="s">
        <v>372</v>
      </c>
      <c r="E7" s="41"/>
    </row>
    <row r="8" spans="1:6" s="11" customFormat="1" x14ac:dyDescent="0.4">
      <c r="A8" s="11" t="s">
        <v>373</v>
      </c>
    </row>
    <row r="9" spans="1:6" s="11" customFormat="1" x14ac:dyDescent="0.4">
      <c r="A9" s="39"/>
      <c r="D9" s="40" t="s">
        <v>372</v>
      </c>
      <c r="E9" s="41"/>
    </row>
    <row r="10" spans="1:6" s="11" customFormat="1" x14ac:dyDescent="0.4"/>
    <row r="11" spans="1:6" s="11" customFormat="1" x14ac:dyDescent="0.4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10</vt:i4>
      </vt:variant>
    </vt:vector>
  </HeadingPairs>
  <TitlesOfParts>
    <vt:vector size="10" baseType="lpstr">
      <vt:lpstr>ภาพ147</vt:lpstr>
      <vt:lpstr>ภาพ154</vt:lpstr>
      <vt:lpstr>Sheet2</vt:lpstr>
      <vt:lpstr>ภาพ157</vt:lpstr>
      <vt:lpstr>ภาพ142 </vt:lpstr>
      <vt:lpstr>Sheet3</vt:lpstr>
      <vt:lpstr>ภาพ160</vt:lpstr>
      <vt:lpstr>ภาพ164</vt:lpstr>
      <vt:lpstr>ภาพ167 </vt:lpstr>
      <vt:lpstr>ภาพ168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Nikorn</dc:creator>
  <cp:lastModifiedBy>Nikorn</cp:lastModifiedBy>
  <dcterms:created xsi:type="dcterms:W3CDTF">2022-02-24T21:54:15Z</dcterms:created>
  <dcterms:modified xsi:type="dcterms:W3CDTF">2022-02-24T23:19:17Z</dcterms:modified>
</cp:coreProperties>
</file>